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ak\Documents\Maja\JN\Leto 2020\ciscenje\razpisna dokumentacija - za objavo\"/>
    </mc:Choice>
  </mc:AlternateContent>
  <workbookProtection workbookAlgorithmName="SHA-512" workbookHashValue="esujcxKfKHbhofv9N8ksx8NSgCq8sgePrg8EvniYdZ1tglR1bqP3P5N/lF9Dgo4outp0D/M8xCuGgboOsDqrDw==" workbookSaltValue="YmptRhrFHgrPcbqP5/3NAA==" workbookSpinCount="100000" lockStructure="1"/>
  <bookViews>
    <workbookView xWindow="0" yWindow="0" windowWidth="28800" windowHeight="12435"/>
  </bookViews>
  <sheets>
    <sheet name="SKLOP 1 (Smelt)" sheetId="1" r:id="rId1"/>
    <sheet name="SKLOP 2 (Metalna)" sheetId="3" r:id="rId2"/>
    <sheet name="SKLOP 3 (DK generalno)" sheetId="7" r:id="rId3"/>
    <sheet name="SKLOP 4 (OKVIRNI SPORAZUM) " sheetId="5" r:id="rId4"/>
  </sheets>
  <definedNames>
    <definedName name="_xlnm.Print_Area" localSheetId="0">'SKLOP 1 (Smelt)'!$B$1:$I$36</definedName>
    <definedName name="_xlnm.Print_Area" localSheetId="1">'SKLOP 2 (Metalna)'!$B$1:$K$17</definedName>
    <definedName name="_xlnm.Print_Area" localSheetId="2">'SKLOP 3 (DK generalno)'!$B$1:$I$13</definedName>
    <definedName name="_xlnm.Print_Area" localSheetId="3">'SKLOP 4 (OKVIRNI SPORAZUM) '!$B$1:$K$19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5" l="1"/>
  <c r="K14" i="5" s="1"/>
  <c r="I13" i="3"/>
  <c r="I15" i="3" s="1"/>
  <c r="G13" i="3"/>
  <c r="K12" i="3"/>
  <c r="I12" i="3"/>
  <c r="K13" i="3"/>
  <c r="K15" i="3"/>
  <c r="G9" i="1" l="1"/>
  <c r="I9" i="1" l="1"/>
  <c r="G32" i="1" l="1"/>
  <c r="I32" i="1" s="1"/>
  <c r="G31" i="1"/>
  <c r="I31" i="1" s="1"/>
  <c r="G30" i="1"/>
  <c r="I30" i="1" s="1"/>
  <c r="G29" i="1"/>
  <c r="I29" i="1" s="1"/>
  <c r="G25" i="1" l="1"/>
  <c r="I25" i="1" s="1"/>
  <c r="G20" i="1"/>
  <c r="I20" i="1" s="1"/>
  <c r="G10" i="7" l="1"/>
  <c r="I10" i="7" s="1"/>
  <c r="G9" i="7"/>
  <c r="G11" i="7" l="1"/>
  <c r="I9" i="7"/>
  <c r="I11" i="7" s="1"/>
  <c r="G21" i="1" l="1"/>
  <c r="G33" i="1" s="1"/>
  <c r="I13" i="5" l="1"/>
  <c r="K13" i="5" s="1"/>
  <c r="I11" i="3"/>
  <c r="K11" i="3" s="1"/>
  <c r="I10" i="3"/>
  <c r="K10" i="3" s="1"/>
  <c r="I9" i="3"/>
  <c r="K9" i="3" s="1"/>
  <c r="G10" i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I21" i="1"/>
  <c r="I33" i="1" s="1"/>
  <c r="G22" i="1"/>
  <c r="I22" i="1" s="1"/>
  <c r="G23" i="1"/>
  <c r="I23" i="1" s="1"/>
  <c r="G24" i="1"/>
  <c r="I24" i="1" s="1"/>
  <c r="G26" i="1"/>
  <c r="I26" i="1" s="1"/>
  <c r="G27" i="1"/>
  <c r="I27" i="1" s="1"/>
  <c r="G28" i="1"/>
  <c r="I28" i="1" s="1"/>
  <c r="I12" i="5"/>
  <c r="K12" i="5" s="1"/>
  <c r="I11" i="5"/>
  <c r="I10" i="5"/>
  <c r="K10" i="5" s="1"/>
  <c r="I9" i="5"/>
  <c r="K9" i="5" s="1"/>
  <c r="K11" i="5" l="1"/>
  <c r="I17" i="5"/>
  <c r="I15" i="5"/>
  <c r="I10" i="1"/>
  <c r="K15" i="5" l="1"/>
  <c r="K17" i="5"/>
</calcChain>
</file>

<file path=xl/sharedStrings.xml><?xml version="1.0" encoding="utf-8"?>
<sst xmlns="http://schemas.openxmlformats.org/spreadsheetml/2006/main" count="184" uniqueCount="113">
  <si>
    <t xml:space="preserve">Ponudnik: </t>
  </si>
  <si>
    <t>Šifra*</t>
  </si>
  <si>
    <t>Kategorija</t>
  </si>
  <si>
    <t>1 mesec</t>
  </si>
  <si>
    <t>1x čiščenje</t>
  </si>
  <si>
    <t>Notranje čiščenje vseh oken</t>
  </si>
  <si>
    <t>Odstranjevanje snega</t>
  </si>
  <si>
    <t>1x odstranjevanje</t>
  </si>
  <si>
    <t xml:space="preserve">Globinsko čiščenje vseh tekstilnih talnih oblog </t>
  </si>
  <si>
    <t>Čiščenje sejne sobe 1 (113,44 m2)</t>
  </si>
  <si>
    <t>Čiščenje sejne sobe 2 (40,75 m2)</t>
  </si>
  <si>
    <t>Čiščenje sejne sobe 3 (31,93 m2)</t>
  </si>
  <si>
    <t xml:space="preserve">1 ura </t>
  </si>
  <si>
    <t>Čiščenje stekel v pritličju</t>
  </si>
  <si>
    <t>Zap. št.</t>
  </si>
  <si>
    <t xml:space="preserve">Dnevno čiščenje poslovnih prostorov </t>
  </si>
  <si>
    <t>B.2</t>
  </si>
  <si>
    <t>B.3</t>
  </si>
  <si>
    <t>B.4</t>
  </si>
  <si>
    <t>B.1</t>
  </si>
  <si>
    <t>1 čiščenje</t>
  </si>
  <si>
    <t>Dnevno čiščenje sanitarij (P+1+2)</t>
  </si>
  <si>
    <t>A.</t>
  </si>
  <si>
    <t>B.</t>
  </si>
  <si>
    <t>C.</t>
  </si>
  <si>
    <t>1 ura</t>
  </si>
  <si>
    <t xml:space="preserve">Generalno čiščenje </t>
  </si>
  <si>
    <t>Dnevno čiščenje kljuk, ograj, stikal in tipk v dvigalih z razkužili</t>
  </si>
  <si>
    <t xml:space="preserve">Dežurstvo in izvajanje čiščenj v času dežurstva </t>
  </si>
  <si>
    <t>Čiščenje marmorja in izvedba premaza (385,50 m2)</t>
  </si>
  <si>
    <t>SKUPNA PONUDBENA CENA ZA OBDOBJE NAROČILA (47 mesecev):</t>
  </si>
  <si>
    <t>Skupna cena 
(brez DDV)</t>
  </si>
  <si>
    <t>Skupna cena 
(z DDV)</t>
  </si>
  <si>
    <t>Stopnja DDV 
(22 % oz. 9,5 %)</t>
  </si>
  <si>
    <t>Količina 
(število mesecev / čiščenj)</t>
  </si>
  <si>
    <t>Enota 
(obdobje / enkratna storitev)</t>
  </si>
  <si>
    <t xml:space="preserve">Cena/enoto (brez DDV) </t>
  </si>
  <si>
    <t>A.1</t>
  </si>
  <si>
    <t>A.2</t>
  </si>
  <si>
    <t>Datum:</t>
  </si>
  <si>
    <t>Št.</t>
  </si>
  <si>
    <t>Št. naročila: 403/20-322</t>
  </si>
  <si>
    <t>NAVODILO: Ponudnik vpisuje ponudbene cene oz. stopnjo DDV v zelena polja.</t>
  </si>
  <si>
    <t>Čiščenje skupnih prostorov</t>
  </si>
  <si>
    <t>Čiščenje prostorov DSU</t>
  </si>
  <si>
    <t>Čiščenje prostorov drugih najemnikov</t>
  </si>
  <si>
    <t>Čiščenje prostorov TIRS</t>
  </si>
  <si>
    <t>Tedensko čiščenje prostorov AKTRP</t>
  </si>
  <si>
    <t xml:space="preserve">Čiščenje in pranje smetnjakov </t>
  </si>
  <si>
    <t xml:space="preserve">čiščenje fotokopirnic in arhivov/sejnih sob AKTRP </t>
  </si>
  <si>
    <t>Čiščenje arhivskih prostorov AKTRP</t>
  </si>
  <si>
    <t>Čiščenje manjše sejne sobe ali fotokopirnice</t>
  </si>
  <si>
    <t xml:space="preserve">Čiščenje požarnih stopnic </t>
  </si>
  <si>
    <t>Čiščenje dvorane</t>
  </si>
  <si>
    <t xml:space="preserve">Razkuževanje površin v sejni sobi 1** </t>
  </si>
  <si>
    <t>Razkuževanje površin v sejni sobi 2 ali 3**</t>
  </si>
  <si>
    <t>Razkuževanje površin v dvorani**</t>
  </si>
  <si>
    <t>** Sočasno čiščenje dvorane oz. sejne sobe se obračuna po postavki D.1, D.2, D.3 oz. D.4.</t>
  </si>
  <si>
    <t>A.3</t>
  </si>
  <si>
    <t>A.4</t>
  </si>
  <si>
    <t xml:space="preserve">B.1 </t>
  </si>
  <si>
    <t>C.1</t>
  </si>
  <si>
    <t>C.2</t>
  </si>
  <si>
    <t>C.3</t>
  </si>
  <si>
    <t>C.4</t>
  </si>
  <si>
    <t>C.5</t>
  </si>
  <si>
    <t xml:space="preserve">C.6 </t>
  </si>
  <si>
    <t>C.7</t>
  </si>
  <si>
    <t>C.8</t>
  </si>
  <si>
    <t>C.9</t>
  </si>
  <si>
    <t>C.10</t>
  </si>
  <si>
    <t>C.11</t>
  </si>
  <si>
    <t>C.12</t>
  </si>
  <si>
    <t>D.1</t>
  </si>
  <si>
    <t>D.2</t>
  </si>
  <si>
    <t>D.3</t>
  </si>
  <si>
    <t>D.4</t>
  </si>
  <si>
    <t>D.5</t>
  </si>
  <si>
    <t>D.6</t>
  </si>
  <si>
    <t>D.7</t>
  </si>
  <si>
    <t>Površina 
(m2)</t>
  </si>
  <si>
    <t>* Obseg posamezne kategorije čiščenja je razviden iz točke 1 Tehničnih specifikacij, ki so Priloga 2 in sestavni del razpisne dokumentacije.</t>
  </si>
  <si>
    <r>
      <t xml:space="preserve">SKUPAJ MESEČNO ČIŠČENJE </t>
    </r>
    <r>
      <rPr>
        <sz val="11"/>
        <color rgb="FFFF0000"/>
        <rFont val="Cambria"/>
        <family val="1"/>
        <charset val="238"/>
      </rPr>
      <t>(1+2+3)</t>
    </r>
    <r>
      <rPr>
        <sz val="11"/>
        <rFont val="Cambria"/>
        <family val="1"/>
        <charset val="238"/>
      </rPr>
      <t xml:space="preserve">: </t>
    </r>
  </si>
  <si>
    <t>D.</t>
  </si>
  <si>
    <t>Režijska ura za dežurstvo, dodatna čiščenja ipd.</t>
  </si>
  <si>
    <t>Količina 
(število čiščenj)</t>
  </si>
  <si>
    <t>Enota 
(enkratna storitev)</t>
  </si>
  <si>
    <t>Št. naročila: 403/20-324</t>
  </si>
  <si>
    <t xml:space="preserve">Zap. št. </t>
  </si>
  <si>
    <t xml:space="preserve">Št. naročila: </t>
  </si>
  <si>
    <t>Okolju prijazno čiščenje poslovnih prostorov in okolice poslovne stavbe Smelt v obdobju od 1. 1. 2021 do 30. 11. 2024</t>
  </si>
  <si>
    <t xml:space="preserve">Sklop 2: </t>
  </si>
  <si>
    <t>Okolju prijazno čiščenje poslovnih prostorov in okolice poslovne stavbe Metalne v obdobju od 1. 1. 2021 do 30. 11. 2024</t>
  </si>
  <si>
    <t>403/20-323</t>
  </si>
  <si>
    <t>Okolju prijazno čiščenje poslovnih prostorov in okolice drugih objektov v lasti, upravljanju ali uporabi D.S.U., d.o.o. v obdobju od 1. 1. 2021 do 31. 12. 2024</t>
  </si>
  <si>
    <t xml:space="preserve">Sklop 4: </t>
  </si>
  <si>
    <t xml:space="preserve">Sklop 3: </t>
  </si>
  <si>
    <t>Okolju prijazno generalno čiščenje poslovnih prostorov in steklene fasade in površin v posameznih delih stanovanjsko-poslovnega kompleksa Dunajski kristali v obdobju od 1. 1. 2021 do 30. 11. 2024</t>
  </si>
  <si>
    <t xml:space="preserve">Sklop 1: </t>
  </si>
  <si>
    <t>403/20-325</t>
  </si>
  <si>
    <t>* Obseg posamezne kategorije čiščenja je razviden iz točke 2 Tehničnih specifikacij, ki so Priloga 2 in sestavni del razpisne dokumentacije.</t>
  </si>
  <si>
    <t>* Obseg posamezne kategorije čiščenja je razviden iz točke 3 Tehničnih specifikacij, ki so Priloga 2 in sestavni del razpisne dokumentacije.</t>
  </si>
  <si>
    <t>* Obseg posamezne kategorije čiščenja je razviden iz točke 4 Tehničnih specifikacij, ki so Priloga 2 in sestavni del razpisne dokumentacije.</t>
  </si>
  <si>
    <t>Tedensko čiščenje okolice stavbe</t>
  </si>
  <si>
    <t>Tedensko čiščenje hodnikov in stopnišč (K+P+1+2)</t>
  </si>
  <si>
    <r>
      <t xml:space="preserve">SKUPNA PONUDBENA CENA ZA OBDOBJE NAROČILA (47 mesecev) </t>
    </r>
    <r>
      <rPr>
        <b/>
        <sz val="11"/>
        <color rgb="FFFF0000"/>
        <rFont val="Cambria"/>
        <family val="1"/>
        <charset val="238"/>
      </rPr>
      <t>(1+2+3+4)</t>
    </r>
    <r>
      <rPr>
        <b/>
        <sz val="11"/>
        <rFont val="Cambria"/>
        <family val="1"/>
        <charset val="238"/>
      </rPr>
      <t>:</t>
    </r>
  </si>
  <si>
    <r>
      <t xml:space="preserve">SKUPNA PONUDBENA CENA ZA OBDOBJE NAROČILA (47 mesecev) </t>
    </r>
    <r>
      <rPr>
        <b/>
        <sz val="11"/>
        <color rgb="FFFF0000"/>
        <rFont val="Cambria"/>
        <family val="1"/>
        <charset val="238"/>
      </rPr>
      <t>(1+2):</t>
    </r>
  </si>
  <si>
    <t>Čiščenje arhivov (6x letno)</t>
  </si>
  <si>
    <t>Čiščenje sejnih sob (1x tedensko)</t>
  </si>
  <si>
    <t>Globinsko sesanje, strojno šamponiranje, ekstrakcijsko čiščenje in izpiranje tekstilnih oblog ( 1x letno)</t>
  </si>
  <si>
    <t>Temeljito (strojno) čiščenje kleti objekta (notranje parkirišče) (2x letno)</t>
  </si>
  <si>
    <r>
      <t xml:space="preserve">SKUPNO MESEČNO ČIŠČENJE </t>
    </r>
    <r>
      <rPr>
        <sz val="11"/>
        <color rgb="FFFF0000"/>
        <rFont val="Cambria"/>
        <family val="1"/>
        <charset val="238"/>
      </rPr>
      <t>(1+3)</t>
    </r>
    <r>
      <rPr>
        <sz val="11"/>
        <color theme="1"/>
        <rFont val="Cambria"/>
        <family val="1"/>
        <charset val="238"/>
      </rPr>
      <t>:</t>
    </r>
  </si>
  <si>
    <r>
      <t xml:space="preserve">SKUPNA PONUDBENA CENA ZA OBDOBJE 48 mesecev: </t>
    </r>
    <r>
      <rPr>
        <b/>
        <sz val="11"/>
        <color rgb="FFFF0000"/>
        <rFont val="Cambria"/>
        <family val="1"/>
        <charset val="238"/>
      </rPr>
      <t>(1+2+3+4+5+6)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</si>
</sst>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%"/>
    <numFmt numFmtId="166" formatCode="d/\ m/\ yyyy;@"/>
  </numFmts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  "/>
      <charset val="238"/>
    </font>
    <font>
      <sz val="11"/>
      <color theme="1"/>
      <name val="Arial "/>
      <charset val="238"/>
    </font>
    <font>
      <sz val="10"/>
      <color theme="1"/>
      <name val="Arial  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color rgb="FFFF0000"/>
      <name val="Cambria"/>
      <family val="1"/>
      <charset val="238"/>
    </font>
    <font>
      <sz val="11"/>
      <color rgb="FF007A00"/>
      <name val="Cambria"/>
      <family val="1"/>
      <charset val="238"/>
    </font>
    <font>
      <sz val="11"/>
      <color rgb="FF00CC00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name val="Cambria"/>
      <family val="1"/>
      <charset val="238"/>
    </font>
    <font>
      <b/>
      <sz val="11"/>
      <color rgb="FF00B050"/>
      <name val="Cambria"/>
      <family val="1"/>
      <charset val="238"/>
    </font>
    <font>
      <i/>
      <sz val="11"/>
      <color theme="1"/>
      <name val="Cambria"/>
      <family val="1"/>
      <charset val="238"/>
    </font>
    <font>
      <i/>
      <sz val="11"/>
      <name val="Cambria"/>
      <family val="1"/>
      <charset val="238"/>
    </font>
    <font>
      <sz val="12"/>
      <color rgb="FF000000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5FF7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29" xfId="0" applyBorder="1"/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0" xfId="0" applyProtection="1"/>
    <xf numFmtId="0" fontId="4" fillId="0" borderId="0" xfId="0" applyFont="1" applyProtection="1"/>
    <xf numFmtId="0" fontId="6" fillId="0" borderId="0" xfId="0" applyFont="1" applyProtection="1"/>
    <xf numFmtId="0" fontId="6" fillId="0" borderId="0" xfId="0" applyFont="1" applyBorder="1" applyProtection="1"/>
    <xf numFmtId="0" fontId="3" fillId="0" borderId="0" xfId="0" applyFont="1" applyProtection="1"/>
    <xf numFmtId="0" fontId="0" fillId="0" borderId="0" xfId="0" applyAlignment="1" applyProtection="1">
      <alignment vertical="center"/>
    </xf>
    <xf numFmtId="10" fontId="0" fillId="0" borderId="0" xfId="0" applyNumberFormat="1" applyBorder="1" applyProtection="1"/>
    <xf numFmtId="164" fontId="0" fillId="0" borderId="0" xfId="0" applyNumberFormat="1" applyBorder="1" applyProtection="1"/>
    <xf numFmtId="0" fontId="0" fillId="0" borderId="0" xfId="0" applyBorder="1" applyProtection="1"/>
    <xf numFmtId="164" fontId="0" fillId="0" borderId="0" xfId="0" applyNumberFormat="1" applyProtection="1"/>
    <xf numFmtId="10" fontId="0" fillId="0" borderId="0" xfId="0" applyNumberFormat="1" applyProtection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7" fillId="0" borderId="29" xfId="0" applyFont="1" applyBorder="1" applyProtection="1"/>
    <xf numFmtId="0" fontId="7" fillId="0" borderId="0" xfId="0" applyFont="1" applyProtection="1"/>
    <xf numFmtId="0" fontId="7" fillId="0" borderId="0" xfId="0" applyFont="1" applyAlignment="1" applyProtection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Protection="1"/>
    <xf numFmtId="0" fontId="10" fillId="0" borderId="0" xfId="0" applyFont="1" applyProtection="1"/>
    <xf numFmtId="0" fontId="8" fillId="0" borderId="0" xfId="0" applyFont="1" applyBorder="1" applyProtection="1"/>
    <xf numFmtId="0" fontId="9" fillId="0" borderId="0" xfId="0" applyFont="1" applyBorder="1" applyProtection="1"/>
    <xf numFmtId="0" fontId="10" fillId="0" borderId="0" xfId="0" applyFont="1" applyBorder="1" applyProtection="1"/>
    <xf numFmtId="0" fontId="12" fillId="0" borderId="0" xfId="0" applyFont="1" applyBorder="1" applyProtection="1"/>
    <xf numFmtId="0" fontId="13" fillId="0" borderId="0" xfId="0" applyFont="1" applyBorder="1" applyProtection="1"/>
    <xf numFmtId="0" fontId="15" fillId="2" borderId="6" xfId="1" applyFont="1" applyFill="1" applyBorder="1" applyAlignment="1" applyProtection="1">
      <alignment horizontal="center" vertical="center" wrapText="1"/>
    </xf>
    <xf numFmtId="0" fontId="15" fillId="2" borderId="7" xfId="1" applyFont="1" applyFill="1" applyBorder="1" applyAlignment="1" applyProtection="1">
      <alignment horizontal="center" vertical="center" wrapText="1"/>
    </xf>
    <xf numFmtId="0" fontId="15" fillId="2" borderId="20" xfId="1" applyFont="1" applyFill="1" applyBorder="1" applyAlignment="1" applyProtection="1">
      <alignment horizontal="center" vertical="center" wrapText="1"/>
    </xf>
    <xf numFmtId="0" fontId="16" fillId="0" borderId="0" xfId="0" applyFont="1" applyBorder="1" applyProtection="1"/>
    <xf numFmtId="164" fontId="15" fillId="0" borderId="28" xfId="1" applyNumberFormat="1" applyFont="1" applyFill="1" applyBorder="1" applyAlignment="1" applyProtection="1">
      <alignment vertical="center"/>
    </xf>
    <xf numFmtId="10" fontId="10" fillId="0" borderId="6" xfId="0" applyNumberFormat="1" applyFont="1" applyFill="1" applyBorder="1" applyAlignment="1">
      <alignment horizontal="center" vertical="center"/>
    </xf>
    <xf numFmtId="0" fontId="18" fillId="0" borderId="0" xfId="0" applyFont="1" applyBorder="1" applyProtection="1"/>
    <xf numFmtId="0" fontId="17" fillId="0" borderId="0" xfId="0" applyFont="1" applyBorder="1" applyProtection="1"/>
    <xf numFmtId="0" fontId="8" fillId="2" borderId="6" xfId="1" applyFont="1" applyFill="1" applyBorder="1" applyAlignment="1" applyProtection="1">
      <alignment horizontal="center" vertical="center" wrapText="1"/>
    </xf>
    <xf numFmtId="0" fontId="15" fillId="2" borderId="5" xfId="1" applyFont="1" applyFill="1" applyBorder="1" applyAlignment="1" applyProtection="1">
      <alignment horizontal="center" vertical="center" wrapText="1"/>
    </xf>
    <xf numFmtId="0" fontId="8" fillId="2" borderId="6" xfId="1" applyFont="1" applyFill="1" applyBorder="1" applyAlignment="1" applyProtection="1">
      <alignment horizontal="left" vertical="center" wrapText="1"/>
    </xf>
    <xf numFmtId="0" fontId="8" fillId="2" borderId="6" xfId="1" applyFont="1" applyFill="1" applyBorder="1" applyAlignment="1" applyProtection="1">
      <alignment horizontal="left" vertical="center" wrapText="1" indent="1"/>
    </xf>
    <xf numFmtId="164" fontId="9" fillId="0" borderId="0" xfId="0" applyNumberFormat="1" applyFont="1"/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10" fontId="9" fillId="0" borderId="0" xfId="0" applyNumberFormat="1" applyFont="1" applyProtection="1">
      <protection locked="0"/>
    </xf>
    <xf numFmtId="164" fontId="9" fillId="0" borderId="0" xfId="0" applyNumberFormat="1" applyFont="1" applyBorder="1"/>
    <xf numFmtId="164" fontId="10" fillId="3" borderId="12" xfId="0" applyNumberFormat="1" applyFont="1" applyFill="1" applyBorder="1" applyAlignment="1" applyProtection="1">
      <alignment vertical="center"/>
      <protection locked="0"/>
    </xf>
    <xf numFmtId="0" fontId="9" fillId="0" borderId="0" xfId="0" applyFont="1" applyBorder="1"/>
    <xf numFmtId="10" fontId="9" fillId="0" borderId="0" xfId="0" applyNumberFormat="1" applyFont="1" applyBorder="1" applyAlignment="1">
      <alignment horizontal="center"/>
    </xf>
    <xf numFmtId="164" fontId="9" fillId="0" borderId="30" xfId="0" applyNumberFormat="1" applyFont="1" applyBorder="1"/>
    <xf numFmtId="164" fontId="15" fillId="0" borderId="6" xfId="0" applyNumberFormat="1" applyFont="1" applyFill="1" applyBorder="1" applyAlignment="1">
      <alignment vertical="center"/>
    </xf>
    <xf numFmtId="10" fontId="9" fillId="0" borderId="0" xfId="0" applyNumberFormat="1" applyFont="1" applyBorder="1" applyProtection="1"/>
    <xf numFmtId="164" fontId="9" fillId="0" borderId="0" xfId="0" applyNumberFormat="1" applyFont="1" applyBorder="1" applyProtection="1"/>
    <xf numFmtId="164" fontId="10" fillId="3" borderId="34" xfId="0" applyNumberFormat="1" applyFont="1" applyFill="1" applyBorder="1" applyAlignment="1" applyProtection="1">
      <alignment horizontal="right" vertical="center"/>
      <protection locked="0"/>
    </xf>
    <xf numFmtId="164" fontId="9" fillId="0" borderId="30" xfId="0" applyNumberFormat="1" applyFont="1" applyBorder="1" applyProtection="1"/>
    <xf numFmtId="164" fontId="15" fillId="0" borderId="6" xfId="0" applyNumberFormat="1" applyFont="1" applyFill="1" applyBorder="1" applyAlignment="1" applyProtection="1">
      <alignment vertical="center"/>
    </xf>
    <xf numFmtId="10" fontId="9" fillId="0" borderId="7" xfId="0" applyNumberFormat="1" applyFont="1" applyFill="1" applyBorder="1" applyAlignment="1" applyProtection="1">
      <alignment horizontal="center" vertical="center"/>
    </xf>
    <xf numFmtId="164" fontId="8" fillId="0" borderId="20" xfId="0" applyNumberFormat="1" applyFont="1" applyFill="1" applyBorder="1" applyAlignment="1" applyProtection="1">
      <alignment vertical="center"/>
    </xf>
    <xf numFmtId="10" fontId="9" fillId="0" borderId="0" xfId="0" applyNumberFormat="1" applyFont="1" applyProtection="1"/>
    <xf numFmtId="164" fontId="9" fillId="0" borderId="0" xfId="0" applyNumberFormat="1" applyFont="1" applyProtection="1"/>
    <xf numFmtId="164" fontId="8" fillId="0" borderId="3" xfId="0" applyNumberFormat="1" applyFont="1" applyFill="1" applyBorder="1" applyAlignment="1">
      <alignment vertical="center"/>
    </xf>
    <xf numFmtId="0" fontId="9" fillId="0" borderId="12" xfId="0" applyFont="1" applyBorder="1" applyAlignment="1" applyProtection="1">
      <alignment horizontal="left" vertical="center" indent="1"/>
    </xf>
    <xf numFmtId="0" fontId="9" fillId="0" borderId="12" xfId="0" applyFont="1" applyBorder="1" applyAlignment="1" applyProtection="1">
      <alignment horizontal="left" vertical="center" wrapText="1" indent="1"/>
    </xf>
    <xf numFmtId="0" fontId="10" fillId="0" borderId="12" xfId="0" applyFont="1" applyBorder="1" applyAlignment="1" applyProtection="1">
      <alignment horizontal="left" vertical="center" wrapText="1" indent="1"/>
    </xf>
    <xf numFmtId="164" fontId="15" fillId="0" borderId="27" xfId="1" applyNumberFormat="1" applyFont="1" applyFill="1" applyBorder="1" applyAlignment="1" applyProtection="1">
      <alignment vertical="center"/>
    </xf>
    <xf numFmtId="10" fontId="10" fillId="0" borderId="27" xfId="0" applyNumberFormat="1" applyFont="1" applyFill="1" applyBorder="1" applyAlignment="1">
      <alignment horizontal="center" vertical="center"/>
    </xf>
    <xf numFmtId="0" fontId="15" fillId="2" borderId="19" xfId="1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</xf>
    <xf numFmtId="0" fontId="10" fillId="0" borderId="18" xfId="0" applyFont="1" applyBorder="1" applyAlignment="1" applyProtection="1">
      <alignment horizontal="center" vertical="center"/>
    </xf>
    <xf numFmtId="0" fontId="8" fillId="0" borderId="0" xfId="0" applyFont="1" applyProtection="1"/>
    <xf numFmtId="0" fontId="10" fillId="0" borderId="12" xfId="0" applyFont="1" applyBorder="1" applyAlignment="1" applyProtection="1">
      <alignment horizontal="left" vertical="center" indent="1"/>
    </xf>
    <xf numFmtId="164" fontId="10" fillId="3" borderId="12" xfId="0" applyNumberFormat="1" applyFont="1" applyFill="1" applyBorder="1" applyAlignment="1" applyProtection="1">
      <alignment horizontal="right" vertical="center"/>
      <protection locked="0"/>
    </xf>
    <xf numFmtId="0" fontId="9" fillId="0" borderId="18" xfId="0" applyFont="1" applyBorder="1" applyAlignment="1" applyProtection="1">
      <alignment horizontal="left" vertical="center" wrapText="1" indent="1"/>
    </xf>
    <xf numFmtId="0" fontId="14" fillId="0" borderId="21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10" fillId="0" borderId="12" xfId="1" applyFont="1" applyFill="1" applyBorder="1" applyAlignment="1" applyProtection="1">
      <alignment horizontal="left" vertical="center" indent="1"/>
    </xf>
    <xf numFmtId="164" fontId="10" fillId="0" borderId="18" xfId="0" applyNumberFormat="1" applyFont="1" applyBorder="1" applyAlignment="1" applyProtection="1">
      <alignment horizontal="right" vertical="center"/>
    </xf>
    <xf numFmtId="164" fontId="9" fillId="0" borderId="31" xfId="0" applyNumberFormat="1" applyFont="1" applyFill="1" applyBorder="1" applyAlignment="1" applyProtection="1">
      <alignment horizontal="right" vertical="center"/>
    </xf>
    <xf numFmtId="164" fontId="10" fillId="0" borderId="12" xfId="0" applyNumberFormat="1" applyFont="1" applyBorder="1" applyAlignment="1" applyProtection="1">
      <alignment horizontal="right" vertical="center"/>
    </xf>
    <xf numFmtId="164" fontId="9" fillId="0" borderId="24" xfId="0" applyNumberFormat="1" applyFont="1" applyFill="1" applyBorder="1" applyAlignment="1" applyProtection="1">
      <alignment horizontal="right" vertical="center"/>
    </xf>
    <xf numFmtId="164" fontId="10" fillId="3" borderId="18" xfId="0" applyNumberFormat="1" applyFont="1" applyFill="1" applyBorder="1" applyAlignment="1" applyProtection="1">
      <alignment horizontal="right" vertical="center"/>
      <protection locked="0"/>
    </xf>
    <xf numFmtId="0" fontId="9" fillId="0" borderId="18" xfId="0" applyFont="1" applyBorder="1" applyAlignment="1" applyProtection="1">
      <alignment horizontal="right" vertical="center" indent="1"/>
    </xf>
    <xf numFmtId="0" fontId="9" fillId="0" borderId="12" xfId="0" applyFont="1" applyBorder="1" applyAlignment="1" applyProtection="1">
      <alignment horizontal="right" vertical="center" indent="1"/>
    </xf>
    <xf numFmtId="0" fontId="10" fillId="0" borderId="12" xfId="0" applyFont="1" applyBorder="1" applyAlignment="1" applyProtection="1">
      <alignment horizontal="right" vertical="center" indent="1"/>
    </xf>
    <xf numFmtId="164" fontId="10" fillId="3" borderId="44" xfId="0" applyNumberFormat="1" applyFont="1" applyFill="1" applyBorder="1" applyAlignment="1" applyProtection="1">
      <alignment vertical="center"/>
      <protection locked="0"/>
    </xf>
    <xf numFmtId="164" fontId="15" fillId="0" borderId="18" xfId="0" applyNumberFormat="1" applyFont="1" applyFill="1" applyBorder="1" applyAlignment="1" applyProtection="1">
      <alignment vertical="center"/>
    </xf>
    <xf numFmtId="10" fontId="10" fillId="0" borderId="18" xfId="0" applyNumberFormat="1" applyFont="1" applyFill="1" applyBorder="1" applyAlignment="1" applyProtection="1">
      <alignment horizontal="center" vertical="center"/>
    </xf>
    <xf numFmtId="164" fontId="8" fillId="0" borderId="31" xfId="0" applyNumberFormat="1" applyFont="1" applyFill="1" applyBorder="1" applyAlignment="1" applyProtection="1">
      <alignment vertical="center"/>
    </xf>
    <xf numFmtId="0" fontId="14" fillId="0" borderId="43" xfId="0" applyFont="1" applyBorder="1" applyAlignment="1" applyProtection="1">
      <alignment horizontal="center" vertical="center"/>
    </xf>
    <xf numFmtId="0" fontId="10" fillId="0" borderId="44" xfId="1" applyFont="1" applyFill="1" applyBorder="1" applyAlignment="1" applyProtection="1">
      <alignment horizontal="left" vertical="center" indent="1"/>
    </xf>
    <xf numFmtId="0" fontId="9" fillId="0" borderId="44" xfId="0" applyFont="1" applyBorder="1" applyAlignment="1" applyProtection="1">
      <alignment horizontal="center" vertical="center"/>
    </xf>
    <xf numFmtId="164" fontId="10" fillId="3" borderId="44" xfId="0" applyNumberFormat="1" applyFont="1" applyFill="1" applyBorder="1" applyAlignment="1" applyProtection="1">
      <alignment horizontal="right" vertical="center"/>
      <protection locked="0"/>
    </xf>
    <xf numFmtId="164" fontId="10" fillId="0" borderId="44" xfId="0" applyNumberFormat="1" applyFont="1" applyFill="1" applyBorder="1" applyAlignment="1" applyProtection="1">
      <alignment horizontal="right" vertical="center"/>
    </xf>
    <xf numFmtId="164" fontId="9" fillId="0" borderId="38" xfId="0" applyNumberFormat="1" applyFont="1" applyFill="1" applyBorder="1" applyAlignment="1" applyProtection="1">
      <alignment horizontal="right" vertical="center"/>
    </xf>
    <xf numFmtId="164" fontId="10" fillId="3" borderId="9" xfId="0" applyNumberFormat="1" applyFont="1" applyFill="1" applyBorder="1" applyAlignment="1" applyProtection="1">
      <alignment horizontal="right" vertical="center"/>
      <protection locked="0"/>
    </xf>
    <xf numFmtId="165" fontId="9" fillId="3" borderId="9" xfId="0" applyNumberFormat="1" applyFont="1" applyFill="1" applyBorder="1" applyAlignment="1" applyProtection="1">
      <alignment horizontal="right" vertical="center"/>
      <protection locked="0"/>
    </xf>
    <xf numFmtId="164" fontId="10" fillId="3" borderId="37" xfId="0" applyNumberFormat="1" applyFont="1" applyFill="1" applyBorder="1" applyAlignment="1" applyProtection="1">
      <alignment horizontal="right" vertical="center"/>
      <protection locked="0"/>
    </xf>
    <xf numFmtId="165" fontId="9" fillId="3" borderId="37" xfId="0" applyNumberFormat="1" applyFont="1" applyFill="1" applyBorder="1" applyAlignment="1" applyProtection="1">
      <alignment horizontal="right" vertical="center"/>
      <protection locked="0"/>
    </xf>
    <xf numFmtId="164" fontId="10" fillId="3" borderId="15" xfId="0" applyNumberFormat="1" applyFont="1" applyFill="1" applyBorder="1" applyAlignment="1" applyProtection="1">
      <alignment horizontal="right" vertical="center"/>
      <protection locked="0"/>
    </xf>
    <xf numFmtId="165" fontId="9" fillId="3" borderId="15" xfId="0" applyNumberFormat="1" applyFont="1" applyFill="1" applyBorder="1" applyAlignment="1" applyProtection="1">
      <alignment horizontal="right" vertical="center"/>
      <protection locked="0"/>
    </xf>
    <xf numFmtId="165" fontId="9" fillId="3" borderId="12" xfId="0" applyNumberFormat="1" applyFont="1" applyFill="1" applyBorder="1" applyAlignment="1" applyProtection="1">
      <alignment horizontal="right" vertical="center"/>
      <protection locked="0"/>
    </xf>
    <xf numFmtId="165" fontId="9" fillId="3" borderId="34" xfId="0" applyNumberFormat="1" applyFont="1" applyFill="1" applyBorder="1" applyAlignment="1" applyProtection="1">
      <alignment horizontal="right" vertical="center"/>
      <protection locked="0"/>
    </xf>
    <xf numFmtId="0" fontId="10" fillId="0" borderId="9" xfId="1" applyFont="1" applyBorder="1" applyAlignment="1" applyProtection="1">
      <alignment horizontal="left" vertical="center" indent="1"/>
    </xf>
    <xf numFmtId="0" fontId="10" fillId="0" borderId="12" xfId="1" applyFont="1" applyBorder="1" applyAlignment="1" applyProtection="1">
      <alignment horizontal="left" vertical="center" indent="1"/>
    </xf>
    <xf numFmtId="0" fontId="10" fillId="0" borderId="15" xfId="1" applyFont="1" applyFill="1" applyBorder="1" applyAlignment="1" applyProtection="1">
      <alignment horizontal="left" vertical="center" indent="1"/>
    </xf>
    <xf numFmtId="0" fontId="9" fillId="0" borderId="13" xfId="0" applyFont="1" applyBorder="1" applyAlignment="1" applyProtection="1">
      <alignment horizontal="left" vertical="center" indent="1"/>
    </xf>
    <xf numFmtId="0" fontId="10" fillId="0" borderId="34" xfId="1" applyFont="1" applyFill="1" applyBorder="1" applyAlignment="1" applyProtection="1">
      <alignment horizontal="left" vertical="center" indent="1"/>
    </xf>
    <xf numFmtId="0" fontId="10" fillId="0" borderId="8" xfId="1" applyFont="1" applyBorder="1" applyAlignment="1" applyProtection="1">
      <alignment horizontal="left" vertical="center" indent="3"/>
    </xf>
    <xf numFmtId="0" fontId="10" fillId="0" borderId="11" xfId="1" applyFont="1" applyBorder="1" applyAlignment="1" applyProtection="1">
      <alignment horizontal="left" vertical="center" indent="3"/>
    </xf>
    <xf numFmtId="0" fontId="10" fillId="0" borderId="14" xfId="1" applyFont="1" applyFill="1" applyBorder="1" applyAlignment="1" applyProtection="1">
      <alignment horizontal="left" vertical="center" indent="3"/>
    </xf>
    <xf numFmtId="0" fontId="10" fillId="0" borderId="11" xfId="1" applyFont="1" applyFill="1" applyBorder="1" applyAlignment="1" applyProtection="1">
      <alignment horizontal="left" vertical="center" indent="3"/>
    </xf>
    <xf numFmtId="0" fontId="10" fillId="0" borderId="43" xfId="1" applyFont="1" applyFill="1" applyBorder="1" applyAlignment="1" applyProtection="1">
      <alignment horizontal="left" vertical="center" indent="3"/>
    </xf>
    <xf numFmtId="0" fontId="10" fillId="0" borderId="13" xfId="1" applyFont="1" applyBorder="1" applyAlignment="1" applyProtection="1">
      <alignment horizontal="left" vertical="center" indent="1"/>
    </xf>
    <xf numFmtId="0" fontId="10" fillId="0" borderId="18" xfId="1" applyFont="1" applyFill="1" applyBorder="1" applyAlignment="1" applyProtection="1">
      <alignment horizontal="left" vertical="center" indent="1"/>
    </xf>
    <xf numFmtId="164" fontId="10" fillId="3" borderId="9" xfId="1" applyNumberFormat="1" applyFont="1" applyFill="1" applyBorder="1" applyAlignment="1" applyProtection="1">
      <alignment vertical="center"/>
      <protection locked="0"/>
    </xf>
    <xf numFmtId="164" fontId="10" fillId="0" borderId="10" xfId="1" applyNumberFormat="1" applyFont="1" applyFill="1" applyBorder="1" applyAlignment="1" applyProtection="1">
      <alignment vertical="center"/>
    </xf>
    <xf numFmtId="165" fontId="10" fillId="3" borderId="10" xfId="1" applyNumberFormat="1" applyFont="1" applyFill="1" applyBorder="1" applyAlignment="1" applyProtection="1">
      <alignment vertical="center"/>
      <protection locked="0"/>
    </xf>
    <xf numFmtId="164" fontId="10" fillId="0" borderId="31" xfId="1" applyNumberFormat="1" applyFont="1" applyBorder="1" applyAlignment="1" applyProtection="1">
      <alignment vertical="center"/>
    </xf>
    <xf numFmtId="164" fontId="10" fillId="0" borderId="12" xfId="0" applyNumberFormat="1" applyFont="1" applyFill="1" applyBorder="1" applyAlignment="1" applyProtection="1">
      <alignment vertical="center"/>
    </xf>
    <xf numFmtId="165" fontId="10" fillId="3" borderId="13" xfId="0" applyNumberFormat="1" applyFont="1" applyFill="1" applyBorder="1" applyAlignment="1" applyProtection="1">
      <alignment vertical="center"/>
      <protection locked="0"/>
    </xf>
    <xf numFmtId="164" fontId="10" fillId="0" borderId="24" xfId="1" applyNumberFormat="1" applyFont="1" applyBorder="1" applyAlignment="1" applyProtection="1">
      <alignment vertical="center"/>
    </xf>
    <xf numFmtId="164" fontId="10" fillId="3" borderId="12" xfId="1" applyNumberFormat="1" applyFont="1" applyFill="1" applyBorder="1" applyAlignment="1" applyProtection="1">
      <alignment vertical="center"/>
      <protection locked="0"/>
    </xf>
    <xf numFmtId="165" fontId="10" fillId="3" borderId="13" xfId="1" applyNumberFormat="1" applyFont="1" applyFill="1" applyBorder="1" applyAlignment="1" applyProtection="1">
      <alignment vertical="center"/>
      <protection locked="0"/>
    </xf>
    <xf numFmtId="164" fontId="10" fillId="3" borderId="34" xfId="0" applyNumberFormat="1" applyFont="1" applyFill="1" applyBorder="1" applyAlignment="1" applyProtection="1">
      <alignment vertical="center"/>
      <protection locked="0"/>
    </xf>
    <xf numFmtId="164" fontId="10" fillId="0" borderId="34" xfId="0" applyNumberFormat="1" applyFont="1" applyFill="1" applyBorder="1" applyAlignment="1" applyProtection="1">
      <alignment vertical="center"/>
    </xf>
    <xf numFmtId="165" fontId="10" fillId="3" borderId="42" xfId="0" applyNumberFormat="1" applyFont="1" applyFill="1" applyBorder="1" applyAlignment="1" applyProtection="1">
      <alignment vertical="center"/>
      <protection locked="0"/>
    </xf>
    <xf numFmtId="165" fontId="10" fillId="3" borderId="12" xfId="0" applyNumberFormat="1" applyFont="1" applyFill="1" applyBorder="1" applyAlignment="1" applyProtection="1">
      <alignment vertical="center"/>
      <protection locked="0"/>
    </xf>
    <xf numFmtId="164" fontId="10" fillId="0" borderId="44" xfId="0" applyNumberFormat="1" applyFont="1" applyFill="1" applyBorder="1" applyAlignment="1" applyProtection="1">
      <alignment vertical="center"/>
    </xf>
    <xf numFmtId="165" fontId="10" fillId="3" borderId="44" xfId="0" applyNumberFormat="1" applyFont="1" applyFill="1" applyBorder="1" applyAlignment="1" applyProtection="1">
      <alignment vertical="center"/>
      <protection locked="0"/>
    </xf>
    <xf numFmtId="164" fontId="10" fillId="0" borderId="38" xfId="1" applyNumberFormat="1" applyFont="1" applyBorder="1" applyAlignment="1" applyProtection="1">
      <alignment vertical="center"/>
    </xf>
    <xf numFmtId="0" fontId="10" fillId="0" borderId="10" xfId="1" applyFont="1" applyBorder="1" applyAlignment="1" applyProtection="1">
      <alignment horizontal="right" vertical="center" indent="1"/>
    </xf>
    <xf numFmtId="0" fontId="9" fillId="0" borderId="13" xfId="0" applyFont="1" applyBorder="1" applyAlignment="1" applyProtection="1">
      <alignment horizontal="right" vertical="center" indent="1"/>
    </xf>
    <xf numFmtId="0" fontId="10" fillId="0" borderId="13" xfId="1" applyFont="1" applyBorder="1" applyAlignment="1" applyProtection="1">
      <alignment horizontal="right" vertical="center" indent="1"/>
    </xf>
    <xf numFmtId="0" fontId="9" fillId="0" borderId="42" xfId="0" applyFont="1" applyBorder="1" applyAlignment="1" applyProtection="1">
      <alignment horizontal="right" vertical="center" indent="1"/>
    </xf>
    <xf numFmtId="0" fontId="9" fillId="0" borderId="44" xfId="0" applyFont="1" applyBorder="1" applyAlignment="1" applyProtection="1">
      <alignment horizontal="right" vertical="center" indent="1"/>
    </xf>
    <xf numFmtId="165" fontId="9" fillId="3" borderId="18" xfId="0" applyNumberFormat="1" applyFont="1" applyFill="1" applyBorder="1" applyAlignment="1" applyProtection="1">
      <alignment horizontal="center" vertical="center"/>
      <protection locked="0"/>
    </xf>
    <xf numFmtId="165" fontId="9" fillId="3" borderId="12" xfId="0" applyNumberFormat="1" applyFont="1" applyFill="1" applyBorder="1" applyAlignment="1" applyProtection="1">
      <alignment horizontal="center" vertical="center"/>
      <protection locked="0"/>
    </xf>
    <xf numFmtId="165" fontId="10" fillId="3" borderId="12" xfId="0" applyNumberFormat="1" applyFont="1" applyFill="1" applyBorder="1" applyAlignment="1" applyProtection="1">
      <alignment horizontal="center" vertical="center"/>
      <protection locked="0"/>
    </xf>
    <xf numFmtId="165" fontId="10" fillId="3" borderId="44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3" fontId="9" fillId="0" borderId="18" xfId="0" applyNumberFormat="1" applyFont="1" applyBorder="1" applyAlignment="1" applyProtection="1">
      <alignment horizontal="right" vertical="center" wrapText="1" indent="1"/>
    </xf>
    <xf numFmtId="3" fontId="9" fillId="0" borderId="12" xfId="0" applyNumberFormat="1" applyFont="1" applyBorder="1" applyAlignment="1" applyProtection="1">
      <alignment horizontal="right" vertical="center" wrapText="1" indent="1"/>
    </xf>
    <xf numFmtId="3" fontId="10" fillId="0" borderId="12" xfId="0" applyNumberFormat="1" applyFont="1" applyBorder="1" applyAlignment="1" applyProtection="1">
      <alignment horizontal="right" vertical="center" wrapText="1" indent="1"/>
    </xf>
    <xf numFmtId="0" fontId="9" fillId="0" borderId="18" xfId="0" applyFont="1" applyBorder="1" applyAlignment="1" applyProtection="1">
      <alignment horizontal="left" vertical="center" indent="1"/>
    </xf>
    <xf numFmtId="0" fontId="8" fillId="0" borderId="0" xfId="0" applyFont="1" applyAlignment="1" applyProtection="1">
      <alignment horizontal="left" vertical="center"/>
    </xf>
    <xf numFmtId="49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Fill="1" applyBorder="1" applyAlignment="1" applyProtection="1">
      <alignment horizontal="left"/>
    </xf>
    <xf numFmtId="49" fontId="9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right" vertical="center"/>
    </xf>
    <xf numFmtId="10" fontId="15" fillId="2" borderId="6" xfId="0" applyNumberFormat="1" applyFont="1" applyFill="1" applyBorder="1" applyAlignment="1" applyProtection="1">
      <alignment horizontal="center" vertical="center" wrapText="1"/>
    </xf>
    <xf numFmtId="166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left" vertical="center" indent="3"/>
    </xf>
    <xf numFmtId="0" fontId="9" fillId="0" borderId="15" xfId="0" applyFont="1" applyBorder="1" applyAlignment="1" applyProtection="1">
      <alignment horizontal="left" vertical="center" wrapText="1" indent="1"/>
    </xf>
    <xf numFmtId="4" fontId="9" fillId="0" borderId="15" xfId="0" applyNumberFormat="1" applyFont="1" applyBorder="1" applyAlignment="1" applyProtection="1">
      <alignment horizontal="right" vertical="center" wrapText="1" indent="1"/>
    </xf>
    <xf numFmtId="0" fontId="9" fillId="0" borderId="15" xfId="0" applyFont="1" applyBorder="1" applyAlignment="1" applyProtection="1">
      <alignment horizontal="left" vertical="center" indent="1"/>
    </xf>
    <xf numFmtId="164" fontId="10" fillId="0" borderId="15" xfId="0" applyNumberFormat="1" applyFont="1" applyBorder="1" applyAlignment="1" applyProtection="1">
      <alignment horizontal="right" vertical="center"/>
    </xf>
    <xf numFmtId="164" fontId="9" fillId="0" borderId="23" xfId="0" applyNumberFormat="1" applyFont="1" applyFill="1" applyBorder="1" applyAlignment="1" applyProtection="1">
      <alignment horizontal="right" vertical="center"/>
    </xf>
    <xf numFmtId="0" fontId="10" fillId="0" borderId="25" xfId="0" applyFont="1" applyBorder="1" applyAlignment="1" applyProtection="1">
      <alignment horizontal="left" vertical="center" indent="3"/>
    </xf>
    <xf numFmtId="4" fontId="9" fillId="0" borderId="12" xfId="0" applyNumberFormat="1" applyFont="1" applyBorder="1" applyAlignment="1" applyProtection="1">
      <alignment horizontal="right" vertical="center" wrapText="1" indent="1"/>
    </xf>
    <xf numFmtId="4" fontId="10" fillId="0" borderId="12" xfId="0" applyNumberFormat="1" applyFont="1" applyBorder="1" applyAlignment="1" applyProtection="1">
      <alignment horizontal="right" vertical="center" wrapText="1" indent="1"/>
    </xf>
    <xf numFmtId="0" fontId="14" fillId="0" borderId="32" xfId="0" applyFont="1" applyBorder="1" applyAlignment="1" applyProtection="1">
      <alignment horizontal="center" vertical="center"/>
    </xf>
    <xf numFmtId="0" fontId="10" fillId="0" borderId="33" xfId="0" applyFont="1" applyBorder="1" applyAlignment="1" applyProtection="1">
      <alignment horizontal="left" vertical="center" indent="3"/>
    </xf>
    <xf numFmtId="0" fontId="10" fillId="0" borderId="34" xfId="0" applyFont="1" applyBorder="1" applyAlignment="1" applyProtection="1">
      <alignment horizontal="left" vertical="center" wrapText="1" indent="1"/>
    </xf>
    <xf numFmtId="4" fontId="10" fillId="0" borderId="34" xfId="0" applyNumberFormat="1" applyFont="1" applyBorder="1" applyAlignment="1" applyProtection="1">
      <alignment horizontal="right" vertical="center" wrapText="1" indent="1"/>
    </xf>
    <xf numFmtId="0" fontId="9" fillId="0" borderId="34" xfId="0" applyFont="1" applyBorder="1" applyAlignment="1" applyProtection="1">
      <alignment horizontal="left" vertical="center" indent="1"/>
    </xf>
    <xf numFmtId="0" fontId="9" fillId="0" borderId="34" xfId="0" applyFont="1" applyBorder="1" applyAlignment="1" applyProtection="1">
      <alignment horizontal="right" vertical="center" indent="1"/>
    </xf>
    <xf numFmtId="164" fontId="10" fillId="0" borderId="34" xfId="0" applyNumberFormat="1" applyFont="1" applyBorder="1" applyAlignment="1" applyProtection="1">
      <alignment horizontal="right" vertical="center"/>
    </xf>
    <xf numFmtId="164" fontId="9" fillId="0" borderId="45" xfId="0" applyNumberFormat="1" applyFont="1" applyFill="1" applyBorder="1" applyAlignment="1" applyProtection="1">
      <alignment horizontal="right" vertical="center"/>
    </xf>
    <xf numFmtId="0" fontId="10" fillId="0" borderId="12" xfId="0" applyFont="1" applyFill="1" applyBorder="1" applyAlignment="1" applyProtection="1">
      <alignment horizontal="left" vertical="center" indent="1"/>
    </xf>
    <xf numFmtId="164" fontId="10" fillId="0" borderId="12" xfId="0" applyNumberFormat="1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 indent="1"/>
    </xf>
    <xf numFmtId="10" fontId="10" fillId="0" borderId="12" xfId="0" applyNumberFormat="1" applyFont="1" applyFill="1" applyBorder="1" applyAlignment="1" applyProtection="1">
      <alignment horizontal="right" vertical="center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vertical="center" wrapText="1"/>
    </xf>
    <xf numFmtId="0" fontId="14" fillId="4" borderId="8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wrapText="1" indent="1"/>
    </xf>
    <xf numFmtId="0" fontId="10" fillId="0" borderId="9" xfId="0" applyFont="1" applyBorder="1" applyAlignment="1" applyProtection="1">
      <alignment horizontal="left" vertical="center" indent="1"/>
    </xf>
    <xf numFmtId="0" fontId="9" fillId="0" borderId="9" xfId="0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9" fillId="0" borderId="41" xfId="0" applyNumberFormat="1" applyFont="1" applyFill="1" applyBorder="1" applyAlignment="1" applyProtection="1">
      <alignment horizontal="right" vertical="center"/>
    </xf>
    <xf numFmtId="0" fontId="14" fillId="4" borderId="39" xfId="0" applyFont="1" applyFill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horizontal="left" vertical="center" wrapText="1" indent="1"/>
    </xf>
    <xf numFmtId="0" fontId="10" fillId="0" borderId="37" xfId="0" applyFont="1" applyBorder="1" applyAlignment="1" applyProtection="1">
      <alignment horizontal="left" vertical="center" indent="1"/>
    </xf>
    <xf numFmtId="0" fontId="9" fillId="0" borderId="37" xfId="0" applyFont="1" applyBorder="1" applyAlignment="1" applyProtection="1">
      <alignment horizontal="right" vertical="center" indent="1"/>
    </xf>
    <xf numFmtId="164" fontId="10" fillId="0" borderId="37" xfId="0" applyNumberFormat="1" applyFont="1" applyBorder="1" applyAlignment="1" applyProtection="1">
      <alignment horizontal="right" vertical="center"/>
    </xf>
    <xf numFmtId="164" fontId="9" fillId="0" borderId="40" xfId="0" applyNumberFormat="1" applyFont="1" applyFill="1" applyBorder="1" applyAlignment="1" applyProtection="1">
      <alignment horizontal="right" vertical="center"/>
    </xf>
    <xf numFmtId="164" fontId="15" fillId="0" borderId="27" xfId="0" applyNumberFormat="1" applyFont="1" applyFill="1" applyBorder="1" applyAlignment="1" applyProtection="1">
      <alignment vertical="center"/>
    </xf>
    <xf numFmtId="10" fontId="10" fillId="0" borderId="27" xfId="0" applyNumberFormat="1" applyFont="1" applyFill="1" applyBorder="1" applyAlignment="1" applyProtection="1">
      <alignment horizontal="center" vertical="center"/>
    </xf>
    <xf numFmtId="164" fontId="8" fillId="0" borderId="28" xfId="0" applyNumberFormat="1" applyFont="1" applyFill="1" applyBorder="1" applyAlignment="1" applyProtection="1">
      <alignment vertical="center"/>
    </xf>
    <xf numFmtId="164" fontId="10" fillId="0" borderId="44" xfId="0" applyNumberFormat="1" applyFont="1" applyFill="1" applyBorder="1" applyAlignment="1" applyProtection="1">
      <alignment horizontal="right" vertical="center" indent="1"/>
    </xf>
    <xf numFmtId="0" fontId="15" fillId="0" borderId="16" xfId="1" applyFont="1" applyFill="1" applyBorder="1" applyAlignment="1" applyProtection="1">
      <alignment horizontal="left" vertical="center" indent="1"/>
    </xf>
    <xf numFmtId="0" fontId="15" fillId="0" borderId="17" xfId="1" applyFont="1" applyFill="1" applyBorder="1" applyAlignment="1" applyProtection="1">
      <alignment horizontal="left" vertical="center" indent="1"/>
    </xf>
    <xf numFmtId="0" fontId="15" fillId="0" borderId="26" xfId="1" applyFont="1" applyFill="1" applyBorder="1" applyAlignment="1" applyProtection="1">
      <alignment horizontal="left" vertical="center" indent="1"/>
    </xf>
    <xf numFmtId="0" fontId="9" fillId="5" borderId="4" xfId="0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Alignment="1">
      <alignment horizontal="left" vertical="center"/>
    </xf>
    <xf numFmtId="0" fontId="10" fillId="0" borderId="35" xfId="0" applyFont="1" applyFill="1" applyBorder="1" applyAlignment="1" applyProtection="1">
      <alignment horizontal="left" vertical="center" wrapText="1" indent="1"/>
    </xf>
    <xf numFmtId="0" fontId="10" fillId="0" borderId="36" xfId="0" applyFont="1" applyFill="1" applyBorder="1" applyAlignment="1" applyProtection="1">
      <alignment horizontal="left" vertical="center" wrapText="1" indent="1"/>
    </xf>
    <xf numFmtId="0" fontId="10" fillId="0" borderId="25" xfId="0" applyFont="1" applyFill="1" applyBorder="1" applyAlignment="1" applyProtection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19" xfId="0" applyFont="1" applyBorder="1" applyAlignment="1">
      <alignment horizontal="left" vertical="center" indent="1"/>
    </xf>
    <xf numFmtId="0" fontId="15" fillId="0" borderId="1" xfId="0" applyFont="1" applyFill="1" applyBorder="1" applyAlignment="1" applyProtection="1">
      <alignment horizontal="left" vertical="center" wrapText="1" indent="1"/>
    </xf>
    <xf numFmtId="0" fontId="9" fillId="0" borderId="2" xfId="0" applyFont="1" applyBorder="1" applyAlignment="1" applyProtection="1">
      <alignment horizontal="left" vertical="center" wrapText="1" indent="1"/>
    </xf>
    <xf numFmtId="0" fontId="9" fillId="0" borderId="19" xfId="0" applyFont="1" applyBorder="1" applyAlignment="1" applyProtection="1">
      <alignment horizontal="left" vertical="center" wrapText="1" indent="1"/>
    </xf>
    <xf numFmtId="49" fontId="8" fillId="0" borderId="0" xfId="0" applyNumberFormat="1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9" fillId="0" borderId="21" xfId="0" applyFont="1" applyBorder="1" applyAlignment="1" applyProtection="1">
      <alignment horizontal="left" vertical="center" indent="1"/>
    </xf>
    <xf numFmtId="0" fontId="9" fillId="0" borderId="18" xfId="0" applyFont="1" applyBorder="1" applyAlignment="1" applyProtection="1">
      <alignment horizontal="left" vertical="center" indent="1"/>
    </xf>
    <xf numFmtId="0" fontId="15" fillId="0" borderId="2" xfId="0" applyFont="1" applyFill="1" applyBorder="1" applyAlignment="1" applyProtection="1">
      <alignment horizontal="left" vertical="center" wrapText="1" indent="1"/>
    </xf>
    <xf numFmtId="0" fontId="15" fillId="0" borderId="19" xfId="0" applyFont="1" applyFill="1" applyBorder="1" applyAlignment="1" applyProtection="1">
      <alignment horizontal="left" vertical="center" wrapText="1" inden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75FF75"/>
      <color rgb="FF007A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zoomScaleNormal="100" zoomScaleSheetLayoutView="100" workbookViewId="0">
      <selection activeCell="I24" sqref="I24"/>
    </sheetView>
  </sheetViews>
  <sheetFormatPr defaultColWidth="9" defaultRowHeight="15"/>
  <cols>
    <col min="1" max="1" width="2.85546875" style="11" customWidth="1"/>
    <col min="2" max="2" width="11.42578125" style="11" customWidth="1"/>
    <col min="3" max="3" width="64.28515625" style="11" customWidth="1"/>
    <col min="4" max="4" width="19.85546875" style="11" customWidth="1"/>
    <col min="5" max="5" width="16.5703125" style="11" customWidth="1"/>
    <col min="6" max="6" width="18.42578125" style="11" customWidth="1"/>
    <col min="7" max="7" width="17.42578125" style="12" customWidth="1"/>
    <col min="8" max="8" width="18.85546875" style="11" customWidth="1"/>
    <col min="9" max="9" width="20.42578125" style="11" customWidth="1"/>
    <col min="10" max="16384" width="9" style="11"/>
  </cols>
  <sheetData>
    <row r="1" spans="2:10" ht="22.5" customHeight="1">
      <c r="B1" s="160" t="s">
        <v>98</v>
      </c>
      <c r="C1" s="211" t="s">
        <v>90</v>
      </c>
      <c r="D1" s="211"/>
      <c r="E1" s="211"/>
      <c r="F1" s="211"/>
      <c r="G1" s="211"/>
      <c r="H1" s="211"/>
      <c r="I1" s="211"/>
    </row>
    <row r="2" spans="2:10" ht="22.5" customHeight="1">
      <c r="B2" s="160" t="s">
        <v>41</v>
      </c>
      <c r="C2" s="161"/>
      <c r="D2" s="162"/>
      <c r="E2" s="38"/>
      <c r="F2" s="38"/>
      <c r="G2" s="163"/>
    </row>
    <row r="3" spans="2:10">
      <c r="B3" s="38"/>
      <c r="C3" s="38"/>
      <c r="D3" s="38"/>
      <c r="E3" s="38"/>
      <c r="F3" s="38"/>
      <c r="G3" s="39"/>
      <c r="H3" s="38"/>
      <c r="I3" s="38"/>
    </row>
    <row r="4" spans="2:10" s="13" customFormat="1" ht="22.5" customHeight="1">
      <c r="B4" s="40" t="s">
        <v>0</v>
      </c>
      <c r="C4" s="210"/>
      <c r="D4" s="210"/>
      <c r="E4" s="210"/>
      <c r="F4" s="210"/>
      <c r="G4" s="42"/>
      <c r="H4" s="165" t="s">
        <v>39</v>
      </c>
      <c r="I4" s="167"/>
    </row>
    <row r="5" spans="2:10" s="13" customFormat="1" ht="22.5" customHeight="1">
      <c r="B5" s="40"/>
      <c r="C5" s="41"/>
      <c r="D5" s="41"/>
      <c r="E5" s="41"/>
      <c r="F5" s="41"/>
      <c r="G5" s="42"/>
      <c r="H5" s="165" t="s">
        <v>40</v>
      </c>
      <c r="I5" s="164"/>
      <c r="J5" s="14"/>
    </row>
    <row r="6" spans="2:10" s="13" customFormat="1" ht="22.5" customHeight="1">
      <c r="B6" s="48" t="s">
        <v>42</v>
      </c>
      <c r="C6" s="43"/>
      <c r="D6" s="43"/>
      <c r="E6" s="44"/>
      <c r="F6" s="41"/>
      <c r="G6" s="42"/>
      <c r="H6" s="41"/>
      <c r="I6" s="41"/>
      <c r="J6" s="14"/>
    </row>
    <row r="7" spans="2:10" s="13" customFormat="1" thickBot="1">
      <c r="B7" s="38"/>
      <c r="C7" s="38"/>
      <c r="D7" s="38"/>
      <c r="E7" s="38"/>
      <c r="F7" s="38"/>
      <c r="G7" s="39"/>
      <c r="H7" s="38"/>
      <c r="I7" s="38"/>
    </row>
    <row r="8" spans="2:10" s="16" customFormat="1" ht="43.5" thickBot="1">
      <c r="B8" s="54" t="s">
        <v>1</v>
      </c>
      <c r="C8" s="56" t="s">
        <v>2</v>
      </c>
      <c r="D8" s="45" t="s">
        <v>35</v>
      </c>
      <c r="E8" s="45" t="s">
        <v>36</v>
      </c>
      <c r="F8" s="46" t="s">
        <v>34</v>
      </c>
      <c r="G8" s="46" t="s">
        <v>31</v>
      </c>
      <c r="H8" s="166" t="s">
        <v>33</v>
      </c>
      <c r="I8" s="47" t="s">
        <v>32</v>
      </c>
    </row>
    <row r="9" spans="2:10" ht="17.100000000000001" customHeight="1">
      <c r="B9" s="123" t="s">
        <v>37</v>
      </c>
      <c r="C9" s="118" t="s">
        <v>43</v>
      </c>
      <c r="D9" s="118" t="s">
        <v>3</v>
      </c>
      <c r="E9" s="130"/>
      <c r="F9" s="146">
        <v>47</v>
      </c>
      <c r="G9" s="131">
        <f>E9*F9</f>
        <v>0</v>
      </c>
      <c r="H9" s="132"/>
      <c r="I9" s="133">
        <f>G9*(1+H9)</f>
        <v>0</v>
      </c>
    </row>
    <row r="10" spans="2:10" ht="17.100000000000001" customHeight="1">
      <c r="B10" s="124" t="s">
        <v>38</v>
      </c>
      <c r="C10" s="119" t="s">
        <v>44</v>
      </c>
      <c r="D10" s="128" t="s">
        <v>3</v>
      </c>
      <c r="E10" s="62"/>
      <c r="F10" s="147">
        <v>47</v>
      </c>
      <c r="G10" s="134">
        <f>E10*F10</f>
        <v>0</v>
      </c>
      <c r="H10" s="135"/>
      <c r="I10" s="136">
        <f>G10*(1+H10)</f>
        <v>0</v>
      </c>
    </row>
    <row r="11" spans="2:10" ht="17.100000000000001" customHeight="1">
      <c r="B11" s="124" t="s">
        <v>58</v>
      </c>
      <c r="C11" s="119" t="s">
        <v>45</v>
      </c>
      <c r="D11" s="128" t="s">
        <v>3</v>
      </c>
      <c r="E11" s="62"/>
      <c r="F11" s="147">
        <v>47</v>
      </c>
      <c r="G11" s="134">
        <f t="shared" ref="G11:G32" si="0">E11*F11</f>
        <v>0</v>
      </c>
      <c r="H11" s="135"/>
      <c r="I11" s="136">
        <f t="shared" ref="I11:I30" si="1">G11*(1+H11)</f>
        <v>0</v>
      </c>
    </row>
    <row r="12" spans="2:10" ht="17.100000000000001" customHeight="1">
      <c r="B12" s="124" t="s">
        <v>59</v>
      </c>
      <c r="C12" s="119" t="s">
        <v>46</v>
      </c>
      <c r="D12" s="128" t="s">
        <v>3</v>
      </c>
      <c r="E12" s="62"/>
      <c r="F12" s="147">
        <v>47</v>
      </c>
      <c r="G12" s="134">
        <f t="shared" si="0"/>
        <v>0</v>
      </c>
      <c r="H12" s="135"/>
      <c r="I12" s="136">
        <f t="shared" si="1"/>
        <v>0</v>
      </c>
    </row>
    <row r="13" spans="2:10" ht="17.100000000000001" customHeight="1">
      <c r="B13" s="125" t="s">
        <v>60</v>
      </c>
      <c r="C13" s="120" t="s">
        <v>47</v>
      </c>
      <c r="D13" s="128" t="s">
        <v>3</v>
      </c>
      <c r="E13" s="62"/>
      <c r="F13" s="147">
        <v>47</v>
      </c>
      <c r="G13" s="134">
        <f t="shared" si="0"/>
        <v>0</v>
      </c>
      <c r="H13" s="135"/>
      <c r="I13" s="136">
        <f t="shared" si="1"/>
        <v>0</v>
      </c>
    </row>
    <row r="14" spans="2:10" ht="17.100000000000001" customHeight="1">
      <c r="B14" s="124" t="s">
        <v>61</v>
      </c>
      <c r="C14" s="119" t="s">
        <v>13</v>
      </c>
      <c r="D14" s="128" t="s">
        <v>4</v>
      </c>
      <c r="E14" s="137"/>
      <c r="F14" s="148">
        <v>8</v>
      </c>
      <c r="G14" s="134">
        <f t="shared" si="0"/>
        <v>0</v>
      </c>
      <c r="H14" s="138"/>
      <c r="I14" s="136">
        <f t="shared" si="1"/>
        <v>0</v>
      </c>
    </row>
    <row r="15" spans="2:10" ht="17.100000000000001" customHeight="1">
      <c r="B15" s="124" t="s">
        <v>62</v>
      </c>
      <c r="C15" s="119" t="s">
        <v>5</v>
      </c>
      <c r="D15" s="128" t="s">
        <v>4</v>
      </c>
      <c r="E15" s="137"/>
      <c r="F15" s="148">
        <v>4</v>
      </c>
      <c r="G15" s="134">
        <f t="shared" si="0"/>
        <v>0</v>
      </c>
      <c r="H15" s="138"/>
      <c r="I15" s="136">
        <f t="shared" si="1"/>
        <v>0</v>
      </c>
    </row>
    <row r="16" spans="2:10" ht="17.100000000000001" customHeight="1">
      <c r="B16" s="124" t="s">
        <v>63</v>
      </c>
      <c r="C16" s="119" t="s">
        <v>48</v>
      </c>
      <c r="D16" s="128" t="s">
        <v>4</v>
      </c>
      <c r="E16" s="137"/>
      <c r="F16" s="148">
        <v>8</v>
      </c>
      <c r="G16" s="134">
        <f t="shared" si="0"/>
        <v>0</v>
      </c>
      <c r="H16" s="138"/>
      <c r="I16" s="136">
        <f t="shared" si="1"/>
        <v>0</v>
      </c>
    </row>
    <row r="17" spans="2:9" ht="17.100000000000001" customHeight="1">
      <c r="B17" s="124" t="s">
        <v>64</v>
      </c>
      <c r="C17" s="119" t="s">
        <v>6</v>
      </c>
      <c r="D17" s="128" t="s">
        <v>7</v>
      </c>
      <c r="E17" s="137"/>
      <c r="F17" s="148">
        <v>40</v>
      </c>
      <c r="G17" s="134">
        <f t="shared" si="0"/>
        <v>0</v>
      </c>
      <c r="H17" s="138"/>
      <c r="I17" s="136">
        <f t="shared" si="1"/>
        <v>0</v>
      </c>
    </row>
    <row r="18" spans="2:9" ht="17.100000000000001" customHeight="1">
      <c r="B18" s="124" t="s">
        <v>65</v>
      </c>
      <c r="C18" s="119" t="s">
        <v>50</v>
      </c>
      <c r="D18" s="128" t="s">
        <v>4</v>
      </c>
      <c r="E18" s="137"/>
      <c r="F18" s="148">
        <v>4</v>
      </c>
      <c r="G18" s="134">
        <f t="shared" si="0"/>
        <v>0</v>
      </c>
      <c r="H18" s="138"/>
      <c r="I18" s="136">
        <f t="shared" si="1"/>
        <v>0</v>
      </c>
    </row>
    <row r="19" spans="2:9" ht="17.100000000000001" customHeight="1">
      <c r="B19" s="124" t="s">
        <v>66</v>
      </c>
      <c r="C19" s="119" t="s">
        <v>49</v>
      </c>
      <c r="D19" s="128" t="s">
        <v>4</v>
      </c>
      <c r="E19" s="137"/>
      <c r="F19" s="148">
        <v>16</v>
      </c>
      <c r="G19" s="134">
        <f t="shared" si="0"/>
        <v>0</v>
      </c>
      <c r="H19" s="138"/>
      <c r="I19" s="136">
        <f t="shared" si="1"/>
        <v>0</v>
      </c>
    </row>
    <row r="20" spans="2:9" ht="17.100000000000001" customHeight="1">
      <c r="B20" s="124" t="s">
        <v>67</v>
      </c>
      <c r="C20" s="119" t="s">
        <v>51</v>
      </c>
      <c r="D20" s="128" t="s">
        <v>4</v>
      </c>
      <c r="E20" s="137"/>
      <c r="F20" s="148">
        <v>47</v>
      </c>
      <c r="G20" s="134">
        <f t="shared" si="0"/>
        <v>0</v>
      </c>
      <c r="H20" s="138"/>
      <c r="I20" s="136">
        <f t="shared" si="1"/>
        <v>0</v>
      </c>
    </row>
    <row r="21" spans="2:9" ht="17.100000000000001" customHeight="1">
      <c r="B21" s="124" t="s">
        <v>68</v>
      </c>
      <c r="C21" s="91" t="s">
        <v>8</v>
      </c>
      <c r="D21" s="91" t="s">
        <v>4</v>
      </c>
      <c r="E21" s="62"/>
      <c r="F21" s="147">
        <v>4</v>
      </c>
      <c r="G21" s="134">
        <f t="shared" si="0"/>
        <v>0</v>
      </c>
      <c r="H21" s="135"/>
      <c r="I21" s="136">
        <f t="shared" si="1"/>
        <v>0</v>
      </c>
    </row>
    <row r="22" spans="2:9" ht="17.100000000000001" customHeight="1">
      <c r="B22" s="124" t="s">
        <v>69</v>
      </c>
      <c r="C22" s="77" t="s">
        <v>29</v>
      </c>
      <c r="D22" s="91" t="s">
        <v>4</v>
      </c>
      <c r="E22" s="62"/>
      <c r="F22" s="147">
        <v>4</v>
      </c>
      <c r="G22" s="134">
        <f t="shared" si="0"/>
        <v>0</v>
      </c>
      <c r="H22" s="135"/>
      <c r="I22" s="136">
        <f t="shared" si="1"/>
        <v>0</v>
      </c>
    </row>
    <row r="23" spans="2:9" ht="17.100000000000001" customHeight="1">
      <c r="B23" s="124" t="s">
        <v>70</v>
      </c>
      <c r="C23" s="121" t="s">
        <v>52</v>
      </c>
      <c r="D23" s="91" t="s">
        <v>4</v>
      </c>
      <c r="E23" s="62"/>
      <c r="F23" s="147">
        <v>4</v>
      </c>
      <c r="G23" s="134">
        <f t="shared" si="0"/>
        <v>0</v>
      </c>
      <c r="H23" s="135"/>
      <c r="I23" s="136">
        <f t="shared" si="1"/>
        <v>0</v>
      </c>
    </row>
    <row r="24" spans="2:9" ht="17.100000000000001" customHeight="1">
      <c r="B24" s="124" t="s">
        <v>71</v>
      </c>
      <c r="C24" s="91" t="s">
        <v>28</v>
      </c>
      <c r="D24" s="129" t="s">
        <v>12</v>
      </c>
      <c r="E24" s="62"/>
      <c r="F24" s="147">
        <v>160</v>
      </c>
      <c r="G24" s="134">
        <f t="shared" si="0"/>
        <v>0</v>
      </c>
      <c r="H24" s="135"/>
      <c r="I24" s="136">
        <f t="shared" si="1"/>
        <v>0</v>
      </c>
    </row>
    <row r="25" spans="2:9" ht="17.100000000000001" customHeight="1">
      <c r="B25" s="124" t="s">
        <v>72</v>
      </c>
      <c r="C25" s="159" t="s">
        <v>27</v>
      </c>
      <c r="D25" s="129" t="s">
        <v>3</v>
      </c>
      <c r="E25" s="62"/>
      <c r="F25" s="147">
        <v>10</v>
      </c>
      <c r="G25" s="134">
        <f t="shared" si="0"/>
        <v>0</v>
      </c>
      <c r="H25" s="135"/>
      <c r="I25" s="136">
        <f t="shared" si="1"/>
        <v>0</v>
      </c>
    </row>
    <row r="26" spans="2:9" ht="17.100000000000001" customHeight="1">
      <c r="B26" s="126" t="s">
        <v>73</v>
      </c>
      <c r="C26" s="91" t="s">
        <v>53</v>
      </c>
      <c r="D26" s="91" t="s">
        <v>4</v>
      </c>
      <c r="E26" s="62"/>
      <c r="F26" s="147">
        <v>120</v>
      </c>
      <c r="G26" s="134">
        <f t="shared" si="0"/>
        <v>0</v>
      </c>
      <c r="H26" s="135"/>
      <c r="I26" s="136">
        <f t="shared" si="1"/>
        <v>0</v>
      </c>
    </row>
    <row r="27" spans="2:9" ht="17.100000000000001" customHeight="1">
      <c r="B27" s="126" t="s">
        <v>74</v>
      </c>
      <c r="C27" s="91" t="s">
        <v>9</v>
      </c>
      <c r="D27" s="91" t="s">
        <v>4</v>
      </c>
      <c r="E27" s="62"/>
      <c r="F27" s="147">
        <v>320</v>
      </c>
      <c r="G27" s="134">
        <f t="shared" si="0"/>
        <v>0</v>
      </c>
      <c r="H27" s="135"/>
      <c r="I27" s="136">
        <f t="shared" si="1"/>
        <v>0</v>
      </c>
    </row>
    <row r="28" spans="2:9" ht="17.100000000000001" customHeight="1">
      <c r="B28" s="126" t="s">
        <v>75</v>
      </c>
      <c r="C28" s="91" t="s">
        <v>10</v>
      </c>
      <c r="D28" s="91" t="s">
        <v>4</v>
      </c>
      <c r="E28" s="62"/>
      <c r="F28" s="147">
        <v>120</v>
      </c>
      <c r="G28" s="134">
        <f t="shared" si="0"/>
        <v>0</v>
      </c>
      <c r="H28" s="135"/>
      <c r="I28" s="136">
        <f t="shared" si="1"/>
        <v>0</v>
      </c>
    </row>
    <row r="29" spans="2:9" ht="17.100000000000001" customHeight="1">
      <c r="B29" s="126" t="s">
        <v>76</v>
      </c>
      <c r="C29" s="122" t="s">
        <v>11</v>
      </c>
      <c r="D29" s="122" t="s">
        <v>4</v>
      </c>
      <c r="E29" s="139"/>
      <c r="F29" s="149">
        <v>120</v>
      </c>
      <c r="G29" s="140">
        <f t="shared" si="0"/>
        <v>0</v>
      </c>
      <c r="H29" s="141"/>
      <c r="I29" s="136">
        <f t="shared" si="1"/>
        <v>0</v>
      </c>
    </row>
    <row r="30" spans="2:9" ht="17.100000000000001" customHeight="1">
      <c r="B30" s="126" t="s">
        <v>77</v>
      </c>
      <c r="C30" s="91" t="s">
        <v>54</v>
      </c>
      <c r="D30" s="91" t="s">
        <v>4</v>
      </c>
      <c r="E30" s="62"/>
      <c r="F30" s="147">
        <v>320</v>
      </c>
      <c r="G30" s="134">
        <f>E30*F30</f>
        <v>0</v>
      </c>
      <c r="H30" s="141"/>
      <c r="I30" s="136">
        <f t="shared" si="1"/>
        <v>0</v>
      </c>
    </row>
    <row r="31" spans="2:9" ht="17.100000000000001" customHeight="1">
      <c r="B31" s="126" t="s">
        <v>78</v>
      </c>
      <c r="C31" s="91" t="s">
        <v>55</v>
      </c>
      <c r="D31" s="91" t="s">
        <v>4</v>
      </c>
      <c r="E31" s="62"/>
      <c r="F31" s="98">
        <v>120</v>
      </c>
      <c r="G31" s="134">
        <f t="shared" si="0"/>
        <v>0</v>
      </c>
      <c r="H31" s="142"/>
      <c r="I31" s="136">
        <f>G31*(1+H31)</f>
        <v>0</v>
      </c>
    </row>
    <row r="32" spans="2:9" ht="17.100000000000001" customHeight="1" thickBot="1">
      <c r="B32" s="127" t="s">
        <v>79</v>
      </c>
      <c r="C32" s="105" t="s">
        <v>56</v>
      </c>
      <c r="D32" s="105" t="s">
        <v>4</v>
      </c>
      <c r="E32" s="100"/>
      <c r="F32" s="150">
        <v>120</v>
      </c>
      <c r="G32" s="143">
        <f t="shared" si="0"/>
        <v>0</v>
      </c>
      <c r="H32" s="144"/>
      <c r="I32" s="145">
        <f>G32*(1+H32)</f>
        <v>0</v>
      </c>
    </row>
    <row r="33" spans="1:12" s="16" customFormat="1" ht="24.95" customHeight="1" thickTop="1" thickBot="1">
      <c r="B33" s="207" t="s">
        <v>30</v>
      </c>
      <c r="C33" s="208"/>
      <c r="D33" s="208"/>
      <c r="E33" s="208"/>
      <c r="F33" s="209"/>
      <c r="G33" s="80">
        <f>SUM(G9:G32)</f>
        <v>0</v>
      </c>
      <c r="H33" s="81"/>
      <c r="I33" s="49">
        <f>SUM(I9:I32)</f>
        <v>0</v>
      </c>
    </row>
    <row r="34" spans="1:12">
      <c r="B34" s="38"/>
      <c r="C34" s="38"/>
      <c r="D34" s="38"/>
      <c r="E34" s="38"/>
      <c r="F34" s="38"/>
      <c r="G34" s="39"/>
      <c r="H34" s="38"/>
      <c r="I34" s="38"/>
    </row>
    <row r="35" spans="1:12">
      <c r="B35" s="51" t="s">
        <v>81</v>
      </c>
      <c r="C35" s="41"/>
      <c r="D35" s="41"/>
      <c r="E35" s="41"/>
      <c r="F35" s="41"/>
      <c r="G35" s="41"/>
      <c r="H35" s="41"/>
      <c r="I35" s="41"/>
      <c r="J35" s="17"/>
      <c r="K35" s="18"/>
      <c r="L35" s="19"/>
    </row>
    <row r="36" spans="1:12">
      <c r="B36" s="52" t="s">
        <v>57</v>
      </c>
      <c r="C36" s="41"/>
      <c r="D36" s="41"/>
      <c r="E36" s="41"/>
      <c r="F36" s="41"/>
      <c r="G36" s="42"/>
      <c r="H36" s="41"/>
      <c r="I36" s="41"/>
    </row>
    <row r="37" spans="1:12">
      <c r="B37" s="41"/>
      <c r="C37" s="41"/>
      <c r="D37" s="41"/>
      <c r="E37" s="41"/>
      <c r="F37" s="41"/>
      <c r="G37" s="42"/>
      <c r="H37" s="41"/>
      <c r="I37" s="41"/>
    </row>
    <row r="38" spans="1:12">
      <c r="B38" s="41"/>
      <c r="C38" s="41"/>
      <c r="D38" s="41"/>
      <c r="E38" s="41"/>
      <c r="F38" s="41"/>
      <c r="G38" s="42"/>
      <c r="H38" s="41"/>
      <c r="I38" s="41"/>
    </row>
    <row r="39" spans="1:12">
      <c r="A39"/>
      <c r="B39"/>
      <c r="C39"/>
      <c r="D39"/>
      <c r="E39"/>
      <c r="F39"/>
      <c r="G39"/>
      <c r="H39"/>
      <c r="I39"/>
    </row>
    <row r="40" spans="1:12">
      <c r="A40"/>
      <c r="B40"/>
      <c r="C40"/>
      <c r="D40"/>
      <c r="E40"/>
      <c r="F40"/>
      <c r="G40"/>
      <c r="H40"/>
      <c r="I40"/>
      <c r="J40" s="21"/>
      <c r="K40" s="20"/>
    </row>
    <row r="41" spans="1:12">
      <c r="A41"/>
      <c r="B41"/>
      <c r="C41"/>
      <c r="D41"/>
      <c r="E41"/>
      <c r="F41"/>
      <c r="G41"/>
      <c r="H41"/>
      <c r="I41"/>
      <c r="J41" s="21"/>
      <c r="K41" s="20"/>
    </row>
    <row r="42" spans="1:12">
      <c r="A42"/>
      <c r="B42"/>
      <c r="C42"/>
      <c r="D42"/>
      <c r="E42"/>
      <c r="F42"/>
      <c r="G42"/>
      <c r="H42"/>
      <c r="I42"/>
      <c r="J42" s="21"/>
      <c r="K42" s="20"/>
    </row>
    <row r="43" spans="1:12">
      <c r="A43"/>
      <c r="B43"/>
      <c r="C43"/>
      <c r="D43"/>
      <c r="E43"/>
      <c r="F43"/>
      <c r="G43"/>
      <c r="H43"/>
      <c r="I43"/>
      <c r="J43" s="21"/>
      <c r="K43" s="20"/>
    </row>
    <row r="44" spans="1:12">
      <c r="A44"/>
      <c r="B44"/>
      <c r="C44"/>
      <c r="D44"/>
      <c r="E44"/>
      <c r="F44"/>
      <c r="G44"/>
      <c r="H44"/>
      <c r="I44"/>
    </row>
    <row r="45" spans="1:12">
      <c r="A45"/>
      <c r="B45"/>
      <c r="C45"/>
      <c r="D45"/>
      <c r="E45"/>
      <c r="F45"/>
      <c r="G45"/>
      <c r="H45"/>
      <c r="I45"/>
    </row>
    <row r="46" spans="1:12">
      <c r="A46"/>
      <c r="B46"/>
      <c r="C46"/>
      <c r="D46"/>
      <c r="E46"/>
      <c r="F46"/>
      <c r="G46"/>
      <c r="H46"/>
      <c r="I46"/>
    </row>
    <row r="47" spans="1:12">
      <c r="A47"/>
      <c r="B47"/>
      <c r="C47"/>
      <c r="D47"/>
      <c r="E47"/>
      <c r="F47"/>
      <c r="G47"/>
      <c r="H47"/>
      <c r="I47"/>
    </row>
    <row r="48" spans="1:12">
      <c r="A48"/>
      <c r="B48"/>
      <c r="C48"/>
      <c r="D48"/>
      <c r="E48"/>
      <c r="F48"/>
      <c r="G48"/>
      <c r="H48"/>
      <c r="I4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33:F33"/>
    <mergeCell ref="C4:F4"/>
    <mergeCell ref="C1:I1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="60" zoomScaleNormal="100" workbookViewId="0">
      <selection activeCell="E56" sqref="E56"/>
    </sheetView>
  </sheetViews>
  <sheetFormatPr defaultRowHeight="15"/>
  <cols>
    <col min="1" max="1" width="2.85546875" customWidth="1"/>
    <col min="2" max="2" width="6.85546875" customWidth="1"/>
    <col min="3" max="3" width="11.42578125" customWidth="1"/>
    <col min="4" max="4" width="64.28515625" customWidth="1"/>
    <col min="5" max="5" width="13.42578125" customWidth="1"/>
    <col min="6" max="6" width="19.85546875" customWidth="1"/>
    <col min="7" max="7" width="16.5703125" customWidth="1"/>
    <col min="8" max="8" width="17.85546875" customWidth="1"/>
    <col min="9" max="9" width="17.42578125" style="5" customWidth="1"/>
    <col min="10" max="10" width="19" style="4" customWidth="1"/>
    <col min="11" max="11" width="20.42578125" style="5" customWidth="1"/>
  </cols>
  <sheetData>
    <row r="1" spans="1:11" ht="22.5" customHeight="1">
      <c r="B1" s="213" t="s">
        <v>91</v>
      </c>
      <c r="C1" s="213"/>
      <c r="D1" s="33" t="s">
        <v>92</v>
      </c>
      <c r="E1" s="35"/>
      <c r="F1" s="36"/>
      <c r="G1" s="36"/>
      <c r="H1" s="37"/>
      <c r="I1" s="57"/>
    </row>
    <row r="2" spans="1:11" ht="22.5" customHeight="1">
      <c r="B2" s="213" t="s">
        <v>89</v>
      </c>
      <c r="C2" s="213"/>
      <c r="D2" s="34" t="s">
        <v>93</v>
      </c>
      <c r="E2" s="35"/>
      <c r="F2" s="36"/>
      <c r="G2" s="36"/>
      <c r="H2" s="37"/>
      <c r="I2" s="57"/>
    </row>
    <row r="3" spans="1:11">
      <c r="B3" s="11"/>
      <c r="C3" s="38"/>
      <c r="D3" s="38"/>
      <c r="E3" s="38"/>
      <c r="F3" s="38"/>
      <c r="G3" s="38"/>
      <c r="H3" s="39"/>
      <c r="I3" s="38"/>
      <c r="J3" s="38"/>
      <c r="K3" s="38"/>
    </row>
    <row r="4" spans="1:11" s="9" customFormat="1" ht="22.5" customHeight="1">
      <c r="A4" s="13"/>
      <c r="B4" s="212" t="s">
        <v>0</v>
      </c>
      <c r="C4" s="212"/>
      <c r="D4" s="210"/>
      <c r="E4" s="210"/>
      <c r="F4" s="210"/>
      <c r="G4" s="210"/>
      <c r="H4" s="42"/>
      <c r="I4" s="41"/>
      <c r="J4" s="165" t="s">
        <v>39</v>
      </c>
      <c r="K4" s="167"/>
    </row>
    <row r="5" spans="1:11" s="9" customFormat="1" ht="22.5" customHeight="1">
      <c r="A5"/>
      <c r="B5" s="11"/>
      <c r="C5" s="38"/>
      <c r="D5" s="38"/>
      <c r="E5" s="38"/>
      <c r="F5" s="38"/>
      <c r="G5" s="38"/>
      <c r="H5" s="39"/>
      <c r="I5" s="38"/>
      <c r="J5" s="165" t="s">
        <v>40</v>
      </c>
      <c r="K5" s="164"/>
    </row>
    <row r="6" spans="1:11" s="9" customFormat="1" ht="22.5" customHeight="1">
      <c r="A6"/>
      <c r="B6" s="48" t="s">
        <v>42</v>
      </c>
      <c r="D6" s="43"/>
      <c r="E6" s="43"/>
      <c r="F6" s="44"/>
      <c r="G6" s="41"/>
      <c r="H6" s="42"/>
      <c r="I6" s="41"/>
      <c r="J6" s="41"/>
      <c r="K6" s="61"/>
    </row>
    <row r="7" spans="1:11" ht="15.75" thickBot="1">
      <c r="C7" s="36"/>
      <c r="D7" s="36"/>
      <c r="E7" s="36"/>
      <c r="F7" s="38"/>
      <c r="G7" s="38"/>
      <c r="H7" s="38"/>
      <c r="I7" s="39"/>
      <c r="J7" s="38"/>
      <c r="K7" s="38"/>
    </row>
    <row r="8" spans="1:11" ht="57.75" thickBot="1">
      <c r="B8" s="54" t="s">
        <v>88</v>
      </c>
      <c r="C8" s="82" t="s">
        <v>1</v>
      </c>
      <c r="D8" s="55" t="s">
        <v>2</v>
      </c>
      <c r="E8" s="53" t="s">
        <v>80</v>
      </c>
      <c r="F8" s="45" t="s">
        <v>35</v>
      </c>
      <c r="G8" s="45" t="s">
        <v>36</v>
      </c>
      <c r="H8" s="46" t="s">
        <v>34</v>
      </c>
      <c r="I8" s="46" t="s">
        <v>31</v>
      </c>
      <c r="J8" s="166" t="s">
        <v>33</v>
      </c>
      <c r="K8" s="47" t="s">
        <v>32</v>
      </c>
    </row>
    <row r="9" spans="1:11" s="8" customFormat="1" ht="22.5" customHeight="1">
      <c r="A9"/>
      <c r="B9" s="89">
        <v>1</v>
      </c>
      <c r="C9" s="168" t="s">
        <v>22</v>
      </c>
      <c r="D9" s="169" t="s">
        <v>21</v>
      </c>
      <c r="E9" s="170">
        <v>125.4</v>
      </c>
      <c r="F9" s="171" t="s">
        <v>3</v>
      </c>
      <c r="G9" s="114"/>
      <c r="H9" s="97">
        <v>47</v>
      </c>
      <c r="I9" s="172">
        <f>G9*H9</f>
        <v>0</v>
      </c>
      <c r="J9" s="115"/>
      <c r="K9" s="173">
        <f>I9*(1+J9)</f>
        <v>0</v>
      </c>
    </row>
    <row r="10" spans="1:11" s="8" customFormat="1" ht="22.5" customHeight="1">
      <c r="A10"/>
      <c r="B10" s="90">
        <v>2</v>
      </c>
      <c r="C10" s="174" t="s">
        <v>23</v>
      </c>
      <c r="D10" s="78" t="s">
        <v>104</v>
      </c>
      <c r="E10" s="175">
        <v>889.69</v>
      </c>
      <c r="F10" s="77" t="s">
        <v>3</v>
      </c>
      <c r="G10" s="87"/>
      <c r="H10" s="98">
        <v>47</v>
      </c>
      <c r="I10" s="94">
        <f>G10*H10</f>
        <v>0</v>
      </c>
      <c r="J10" s="116"/>
      <c r="K10" s="95">
        <f>I10*(1+J10)</f>
        <v>0</v>
      </c>
    </row>
    <row r="11" spans="1:11" s="8" customFormat="1" ht="22.5" customHeight="1">
      <c r="A11"/>
      <c r="B11" s="90">
        <v>3</v>
      </c>
      <c r="C11" s="174" t="s">
        <v>24</v>
      </c>
      <c r="D11" s="79" t="s">
        <v>103</v>
      </c>
      <c r="E11" s="176">
        <v>2770</v>
      </c>
      <c r="F11" s="77" t="s">
        <v>3</v>
      </c>
      <c r="G11" s="87"/>
      <c r="H11" s="98">
        <v>47</v>
      </c>
      <c r="I11" s="94">
        <f>G11*H11</f>
        <v>0</v>
      </c>
      <c r="J11" s="116"/>
      <c r="K11" s="95">
        <f>I11*(1+J11)</f>
        <v>0</v>
      </c>
    </row>
    <row r="12" spans="1:11" s="8" customFormat="1" ht="22.5" customHeight="1">
      <c r="A12"/>
      <c r="B12" s="177">
        <v>4</v>
      </c>
      <c r="C12" s="178" t="s">
        <v>83</v>
      </c>
      <c r="D12" s="179" t="s">
        <v>28</v>
      </c>
      <c r="E12" s="180"/>
      <c r="F12" s="181" t="s">
        <v>25</v>
      </c>
      <c r="G12" s="69"/>
      <c r="H12" s="182">
        <v>40</v>
      </c>
      <c r="I12" s="183">
        <f>G12*H12</f>
        <v>0</v>
      </c>
      <c r="J12" s="117"/>
      <c r="K12" s="184">
        <f>I12*(1+J12)</f>
        <v>0</v>
      </c>
    </row>
    <row r="13" spans="1:11" s="8" customFormat="1" ht="26.45" customHeight="1">
      <c r="A13"/>
      <c r="B13" s="214" t="s">
        <v>82</v>
      </c>
      <c r="C13" s="215"/>
      <c r="D13" s="215"/>
      <c r="E13" s="216"/>
      <c r="F13" s="185" t="s">
        <v>3</v>
      </c>
      <c r="G13" s="186">
        <f>SUM(G9:G11)</f>
        <v>0</v>
      </c>
      <c r="H13" s="187">
        <v>47</v>
      </c>
      <c r="I13" s="186">
        <f>SUM(I9:I11)</f>
        <v>0</v>
      </c>
      <c r="J13" s="188"/>
      <c r="K13" s="95">
        <f>SUM(K9:K11)</f>
        <v>0</v>
      </c>
    </row>
    <row r="14" spans="1:11" s="1" customFormat="1" ht="15.75" thickBot="1">
      <c r="A14"/>
      <c r="B14" s="3"/>
      <c r="C14" s="63"/>
      <c r="D14" s="63"/>
      <c r="E14" s="63"/>
      <c r="F14" s="63"/>
      <c r="G14" s="63"/>
      <c r="H14" s="63"/>
      <c r="I14" s="61"/>
      <c r="J14" s="64"/>
      <c r="K14" s="65"/>
    </row>
    <row r="15" spans="1:11" s="8" customFormat="1" ht="24.95" customHeight="1" thickBot="1">
      <c r="A15"/>
      <c r="B15" s="217" t="s">
        <v>105</v>
      </c>
      <c r="C15" s="218"/>
      <c r="D15" s="218"/>
      <c r="E15" s="218"/>
      <c r="F15" s="218"/>
      <c r="G15" s="218"/>
      <c r="H15" s="219"/>
      <c r="I15" s="66">
        <f>I13+I12</f>
        <v>0</v>
      </c>
      <c r="J15" s="50"/>
      <c r="K15" s="76">
        <f>K13+K12</f>
        <v>0</v>
      </c>
    </row>
    <row r="16" spans="1:11">
      <c r="C16" s="36"/>
      <c r="D16" s="36"/>
      <c r="E16" s="36"/>
      <c r="F16" s="36"/>
      <c r="G16" s="36"/>
      <c r="H16" s="36"/>
      <c r="I16" s="36"/>
      <c r="J16" s="36"/>
      <c r="K16" s="36"/>
    </row>
    <row r="17" spans="2:11">
      <c r="B17" s="51" t="s">
        <v>100</v>
      </c>
      <c r="D17" s="36"/>
      <c r="E17" s="36"/>
      <c r="F17" s="36"/>
      <c r="G17" s="36"/>
      <c r="H17" s="36"/>
      <c r="I17" s="36"/>
      <c r="J17" s="36"/>
      <c r="K17" s="36"/>
    </row>
    <row r="18" spans="2:11">
      <c r="C18" s="36"/>
      <c r="D18" s="36"/>
      <c r="E18" s="36"/>
      <c r="F18" s="36"/>
      <c r="G18" s="36"/>
      <c r="H18" s="36"/>
      <c r="I18" s="36"/>
      <c r="J18" s="36"/>
      <c r="K18" s="36"/>
    </row>
    <row r="19" spans="2:11">
      <c r="C19" s="36"/>
      <c r="D19" s="36"/>
      <c r="E19" s="36"/>
      <c r="F19" s="36"/>
      <c r="G19" s="36"/>
      <c r="H19" s="36"/>
      <c r="I19" s="36"/>
      <c r="J19" s="36"/>
      <c r="K19" s="36"/>
    </row>
    <row r="20" spans="2:11">
      <c r="C20" s="58"/>
      <c r="D20" s="58"/>
      <c r="E20" s="58"/>
      <c r="F20" s="58"/>
      <c r="G20" s="58"/>
      <c r="H20" s="58"/>
      <c r="I20" s="59"/>
      <c r="J20" s="60"/>
      <c r="K20" s="59"/>
    </row>
    <row r="21" spans="2:11">
      <c r="C21" s="22"/>
      <c r="D21" s="23"/>
      <c r="E21" s="23"/>
      <c r="F21" s="22"/>
      <c r="G21" s="25"/>
      <c r="H21" s="23"/>
      <c r="I21" s="25"/>
      <c r="J21" s="24"/>
      <c r="K21" s="25"/>
    </row>
    <row r="22" spans="2:11">
      <c r="C22" s="22"/>
      <c r="D22" s="22"/>
      <c r="E22" s="22"/>
      <c r="F22" s="22"/>
      <c r="G22" s="26"/>
      <c r="H22" s="23"/>
      <c r="I22" s="25"/>
      <c r="J22" s="24"/>
      <c r="K22" s="25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:C4"/>
    <mergeCell ref="B2:C2"/>
    <mergeCell ref="B1:C1"/>
    <mergeCell ref="B13:E13"/>
    <mergeCell ref="B15:H15"/>
    <mergeCell ref="D4:G4"/>
  </mergeCells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="60" zoomScaleNormal="100" workbookViewId="0">
      <selection activeCell="H4" sqref="H4"/>
    </sheetView>
  </sheetViews>
  <sheetFormatPr defaultRowHeight="15"/>
  <cols>
    <col min="1" max="1" width="2.85546875" customWidth="1"/>
    <col min="2" max="2" width="9.5703125" customWidth="1"/>
    <col min="3" max="3" width="50.5703125" customWidth="1"/>
    <col min="4" max="4" width="19.85546875" customWidth="1"/>
    <col min="5" max="5" width="16.5703125" customWidth="1"/>
    <col min="6" max="6" width="18.42578125" customWidth="1"/>
    <col min="7" max="7" width="17.42578125" customWidth="1"/>
    <col min="8" max="8" width="18.28515625" style="4" customWidth="1"/>
    <col min="9" max="9" width="20.42578125" style="5" customWidth="1"/>
  </cols>
  <sheetData>
    <row r="1" spans="1:11" ht="35.25" customHeight="1">
      <c r="B1" s="160" t="s">
        <v>96</v>
      </c>
      <c r="C1" s="223" t="s">
        <v>97</v>
      </c>
      <c r="D1" s="223"/>
      <c r="E1" s="223"/>
      <c r="F1" s="223"/>
      <c r="G1" s="223"/>
      <c r="H1" s="223"/>
      <c r="I1" s="223"/>
    </row>
    <row r="2" spans="1:11" ht="22.5" customHeight="1">
      <c r="B2" s="160" t="s">
        <v>87</v>
      </c>
      <c r="C2" s="161"/>
      <c r="D2" s="162"/>
      <c r="E2" s="38"/>
      <c r="F2" s="38"/>
      <c r="G2" s="163"/>
      <c r="H2" s="21"/>
      <c r="I2" s="20"/>
    </row>
    <row r="3" spans="1:11" s="7" customFormat="1" ht="14.25">
      <c r="B3" s="38"/>
      <c r="C3" s="38"/>
      <c r="D3" s="38"/>
      <c r="E3" s="38"/>
      <c r="F3" s="38"/>
      <c r="G3" s="39"/>
      <c r="H3" s="38"/>
      <c r="I3" s="38"/>
    </row>
    <row r="4" spans="1:11" s="7" customFormat="1" ht="22.5" customHeight="1">
      <c r="A4" s="13"/>
      <c r="B4" s="40" t="s">
        <v>0</v>
      </c>
      <c r="C4" s="210"/>
      <c r="D4" s="210"/>
      <c r="E4" s="210"/>
      <c r="F4" s="210"/>
      <c r="G4" s="42"/>
      <c r="H4" s="165" t="s">
        <v>39</v>
      </c>
      <c r="I4" s="167"/>
    </row>
    <row r="5" spans="1:11" s="7" customFormat="1" ht="22.5" customHeight="1">
      <c r="B5" s="40"/>
      <c r="C5" s="41"/>
      <c r="D5" s="41"/>
      <c r="E5" s="41"/>
      <c r="F5" s="41"/>
      <c r="G5" s="42"/>
      <c r="H5" s="165" t="s">
        <v>40</v>
      </c>
      <c r="I5" s="164"/>
    </row>
    <row r="6" spans="1:11" s="7" customFormat="1" ht="22.5" customHeight="1">
      <c r="B6" s="48" t="s">
        <v>42</v>
      </c>
      <c r="C6" s="43"/>
      <c r="D6" s="43"/>
      <c r="E6" s="44"/>
      <c r="F6" s="41"/>
      <c r="G6" s="42"/>
      <c r="H6" s="41"/>
      <c r="I6" s="41"/>
    </row>
    <row r="7" spans="1:11" s="7" customFormat="1" thickBot="1">
      <c r="B7" s="38"/>
      <c r="C7" s="38"/>
      <c r="D7" s="38"/>
      <c r="E7" s="38"/>
      <c r="F7" s="38"/>
      <c r="G7" s="39"/>
      <c r="H7" s="38"/>
      <c r="I7" s="38"/>
    </row>
    <row r="8" spans="1:11" ht="43.5" thickBot="1">
      <c r="B8" s="189" t="s">
        <v>14</v>
      </c>
      <c r="C8" s="190" t="s">
        <v>2</v>
      </c>
      <c r="D8" s="45" t="s">
        <v>86</v>
      </c>
      <c r="E8" s="45" t="s">
        <v>36</v>
      </c>
      <c r="F8" s="46" t="s">
        <v>85</v>
      </c>
      <c r="G8" s="46" t="s">
        <v>31</v>
      </c>
      <c r="H8" s="166" t="s">
        <v>33</v>
      </c>
      <c r="I8" s="47" t="s">
        <v>32</v>
      </c>
    </row>
    <row r="9" spans="1:11" s="10" customFormat="1" ht="22.5" customHeight="1">
      <c r="B9" s="191">
        <v>1</v>
      </c>
      <c r="C9" s="192" t="s">
        <v>26</v>
      </c>
      <c r="D9" s="193" t="s">
        <v>20</v>
      </c>
      <c r="E9" s="110"/>
      <c r="F9" s="194">
        <v>4</v>
      </c>
      <c r="G9" s="195">
        <f>E9*F9</f>
        <v>0</v>
      </c>
      <c r="H9" s="111"/>
      <c r="I9" s="196">
        <f>G9*(1+H9)</f>
        <v>0</v>
      </c>
    </row>
    <row r="10" spans="1:11" s="10" customFormat="1" ht="22.5" customHeight="1" thickBot="1">
      <c r="B10" s="197">
        <v>2</v>
      </c>
      <c r="C10" s="198" t="s">
        <v>84</v>
      </c>
      <c r="D10" s="199" t="s">
        <v>25</v>
      </c>
      <c r="E10" s="112"/>
      <c r="F10" s="200">
        <v>200</v>
      </c>
      <c r="G10" s="201">
        <f>E10*F10</f>
        <v>0</v>
      </c>
      <c r="H10" s="113"/>
      <c r="I10" s="202">
        <f>G10*(1+H10)</f>
        <v>0</v>
      </c>
    </row>
    <row r="11" spans="1:11" ht="24.95" customHeight="1" thickTop="1" thickBot="1">
      <c r="B11" s="220" t="s">
        <v>106</v>
      </c>
      <c r="C11" s="221"/>
      <c r="D11" s="221"/>
      <c r="E11" s="221"/>
      <c r="F11" s="222"/>
      <c r="G11" s="203">
        <f>SUM(G9:G10)</f>
        <v>0</v>
      </c>
      <c r="H11" s="204"/>
      <c r="I11" s="205">
        <f>SUM(I9:I10)</f>
        <v>0</v>
      </c>
    </row>
    <row r="12" spans="1:11">
      <c r="B12" s="38"/>
      <c r="C12" s="38"/>
      <c r="D12" s="38"/>
      <c r="E12" s="38"/>
      <c r="F12" s="38"/>
      <c r="G12" s="11"/>
      <c r="H12" s="11"/>
      <c r="I12" s="11"/>
    </row>
    <row r="13" spans="1:11">
      <c r="B13" s="51" t="s">
        <v>101</v>
      </c>
      <c r="C13" s="38"/>
      <c r="D13" s="38"/>
      <c r="E13" s="38"/>
      <c r="F13" s="38"/>
      <c r="G13" s="38"/>
      <c r="H13" s="74"/>
      <c r="I13" s="75"/>
    </row>
    <row r="14" spans="1:11">
      <c r="B14" s="36"/>
      <c r="C14" s="36"/>
      <c r="D14" s="36"/>
      <c r="E14" s="36"/>
      <c r="F14" s="36"/>
      <c r="G14" s="36"/>
      <c r="H14" s="36"/>
      <c r="I14" s="36"/>
      <c r="K14" s="2"/>
    </row>
    <row r="15" spans="1:11">
      <c r="B15" s="36"/>
      <c r="C15" s="36"/>
      <c r="D15" s="36"/>
      <c r="E15" s="36"/>
      <c r="F15" s="36"/>
      <c r="G15" s="36"/>
      <c r="H15" s="36"/>
      <c r="I15" s="36"/>
      <c r="K15" s="2"/>
    </row>
    <row r="16" spans="1:11" s="6" customFormat="1">
      <c r="B16"/>
      <c r="C16"/>
      <c r="D16"/>
      <c r="E16"/>
      <c r="F16"/>
      <c r="G16" s="36"/>
      <c r="H16" s="36"/>
      <c r="I16" s="36"/>
      <c r="J16"/>
    </row>
    <row r="17" spans="2:10">
      <c r="G17" s="36"/>
      <c r="H17" s="36"/>
      <c r="I17" s="36"/>
    </row>
    <row r="18" spans="2:10" s="6" customFormat="1">
      <c r="B18"/>
      <c r="C18"/>
      <c r="D18"/>
      <c r="E18"/>
      <c r="F18"/>
      <c r="G18"/>
      <c r="H18"/>
      <c r="I18"/>
      <c r="J18"/>
    </row>
    <row r="19" spans="2:10">
      <c r="H19"/>
      <c r="I19"/>
    </row>
    <row r="20" spans="2:10">
      <c r="H20"/>
      <c r="I20"/>
    </row>
    <row r="21" spans="2:10">
      <c r="H21"/>
      <c r="I21"/>
    </row>
    <row r="22" spans="2:10">
      <c r="H22"/>
      <c r="I2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11:F11"/>
    <mergeCell ref="C4:F4"/>
    <mergeCell ref="C1:I1"/>
  </mergeCells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view="pageBreakPreview" zoomScale="60" zoomScaleNormal="100" workbookViewId="0">
      <selection activeCell="G9" sqref="G9"/>
    </sheetView>
  </sheetViews>
  <sheetFormatPr defaultColWidth="9" defaultRowHeight="15"/>
  <cols>
    <col min="1" max="1" width="2.85546875" style="11" customWidth="1"/>
    <col min="2" max="2" width="6.85546875" style="11" customWidth="1"/>
    <col min="3" max="3" width="9" style="11"/>
    <col min="4" max="4" width="58.28515625" style="11" customWidth="1"/>
    <col min="5" max="5" width="13.85546875" style="11" customWidth="1"/>
    <col min="6" max="6" width="19.85546875" style="11" customWidth="1"/>
    <col min="7" max="7" width="16.5703125" style="11" customWidth="1"/>
    <col min="8" max="8" width="19.28515625" style="11" customWidth="1"/>
    <col min="9" max="9" width="17.42578125" style="11" customWidth="1"/>
    <col min="10" max="10" width="16.28515625" style="21" customWidth="1"/>
    <col min="11" max="11" width="20.42578125" style="20" customWidth="1"/>
    <col min="12" max="16384" width="9" style="11"/>
  </cols>
  <sheetData>
    <row r="1" spans="1:13" ht="22.5" customHeight="1">
      <c r="B1" s="224" t="s">
        <v>95</v>
      </c>
      <c r="C1" s="224"/>
      <c r="D1" s="223" t="s">
        <v>94</v>
      </c>
      <c r="E1" s="223"/>
      <c r="F1" s="223"/>
      <c r="G1" s="223"/>
      <c r="H1" s="223"/>
      <c r="I1" s="223"/>
      <c r="J1" s="223"/>
      <c r="K1" s="223"/>
      <c r="L1"/>
    </row>
    <row r="2" spans="1:13" ht="22.5" customHeight="1">
      <c r="B2" s="224" t="s">
        <v>89</v>
      </c>
      <c r="C2" s="224"/>
      <c r="D2" s="161" t="s">
        <v>99</v>
      </c>
      <c r="E2" s="162"/>
      <c r="F2" s="38"/>
      <c r="G2" s="38"/>
      <c r="H2" s="38"/>
      <c r="I2" s="38"/>
      <c r="L2"/>
    </row>
    <row r="3" spans="1:13">
      <c r="C3" s="38"/>
      <c r="D3" s="38"/>
      <c r="E3" s="38"/>
      <c r="F3" s="38"/>
      <c r="G3" s="38"/>
      <c r="H3" s="38"/>
      <c r="I3" s="38"/>
      <c r="J3" s="38"/>
      <c r="K3" s="38"/>
      <c r="L3"/>
    </row>
    <row r="4" spans="1:13" ht="22.5" customHeight="1">
      <c r="B4" s="85" t="s">
        <v>0</v>
      </c>
      <c r="C4" s="40"/>
      <c r="D4" s="210"/>
      <c r="E4" s="210"/>
      <c r="F4" s="210"/>
      <c r="G4" s="210"/>
      <c r="H4" s="41"/>
      <c r="I4" s="41"/>
      <c r="J4" s="165" t="s">
        <v>39</v>
      </c>
      <c r="K4" s="167"/>
      <c r="L4"/>
    </row>
    <row r="5" spans="1:13" ht="22.5" customHeight="1">
      <c r="C5" s="40"/>
      <c r="D5" s="41"/>
      <c r="E5" s="41"/>
      <c r="F5" s="41"/>
      <c r="G5" s="41"/>
      <c r="H5" s="41"/>
      <c r="I5" s="41"/>
      <c r="J5" s="165" t="s">
        <v>40</v>
      </c>
      <c r="K5" s="164"/>
      <c r="L5"/>
    </row>
    <row r="6" spans="1:13" ht="22.5" customHeight="1">
      <c r="B6" s="48" t="s">
        <v>42</v>
      </c>
      <c r="D6" s="43"/>
      <c r="E6" s="43"/>
      <c r="F6" s="44"/>
      <c r="G6" s="41"/>
      <c r="H6" s="41"/>
      <c r="I6" s="41"/>
      <c r="J6" s="67"/>
      <c r="K6" s="68"/>
    </row>
    <row r="7" spans="1:13" ht="15.75" thickBot="1">
      <c r="C7" s="38"/>
      <c r="D7" s="38"/>
      <c r="E7" s="38"/>
      <c r="F7" s="38"/>
      <c r="G7" s="38"/>
      <c r="H7" s="38"/>
      <c r="I7" s="39"/>
      <c r="J7" s="38"/>
      <c r="K7" s="38"/>
    </row>
    <row r="8" spans="1:13" ht="43.5" thickBot="1">
      <c r="B8" s="54" t="s">
        <v>88</v>
      </c>
      <c r="C8" s="45" t="s">
        <v>1</v>
      </c>
      <c r="D8" s="55" t="s">
        <v>2</v>
      </c>
      <c r="E8" s="53" t="s">
        <v>80</v>
      </c>
      <c r="F8" s="45" t="s">
        <v>35</v>
      </c>
      <c r="G8" s="45" t="s">
        <v>36</v>
      </c>
      <c r="H8" s="45" t="s">
        <v>34</v>
      </c>
      <c r="I8" s="45" t="s">
        <v>31</v>
      </c>
      <c r="J8" s="166" t="s">
        <v>33</v>
      </c>
      <c r="K8" s="47" t="s">
        <v>32</v>
      </c>
    </row>
    <row r="9" spans="1:13" s="27" customFormat="1" ht="27" customHeight="1">
      <c r="B9" s="89">
        <v>1</v>
      </c>
      <c r="C9" s="84" t="s">
        <v>22</v>
      </c>
      <c r="D9" s="88" t="s">
        <v>15</v>
      </c>
      <c r="E9" s="156">
        <v>5750</v>
      </c>
      <c r="F9" s="159" t="s">
        <v>3</v>
      </c>
      <c r="G9" s="96"/>
      <c r="H9" s="97">
        <v>48</v>
      </c>
      <c r="I9" s="92">
        <f t="shared" ref="I9:I13" si="0">G9*H9</f>
        <v>0</v>
      </c>
      <c r="J9" s="151"/>
      <c r="K9" s="93">
        <f t="shared" ref="K9:K13" si="1">I9*(1+J9)</f>
        <v>0</v>
      </c>
      <c r="M9" s="28"/>
    </row>
    <row r="10" spans="1:13" s="27" customFormat="1" ht="27" customHeight="1">
      <c r="B10" s="90">
        <v>2</v>
      </c>
      <c r="C10" s="83" t="s">
        <v>19</v>
      </c>
      <c r="D10" s="78" t="s">
        <v>107</v>
      </c>
      <c r="E10" s="157">
        <v>1000</v>
      </c>
      <c r="F10" s="77" t="s">
        <v>20</v>
      </c>
      <c r="G10" s="87"/>
      <c r="H10" s="98">
        <v>24</v>
      </c>
      <c r="I10" s="94">
        <f t="shared" si="0"/>
        <v>0</v>
      </c>
      <c r="J10" s="152"/>
      <c r="K10" s="95">
        <f t="shared" si="1"/>
        <v>0</v>
      </c>
      <c r="M10" s="28"/>
    </row>
    <row r="11" spans="1:13" s="27" customFormat="1" ht="28.15" customHeight="1">
      <c r="B11" s="90">
        <v>3</v>
      </c>
      <c r="C11" s="83" t="s">
        <v>16</v>
      </c>
      <c r="D11" s="78" t="s">
        <v>108</v>
      </c>
      <c r="E11" s="157">
        <v>750</v>
      </c>
      <c r="F11" s="77" t="s">
        <v>20</v>
      </c>
      <c r="G11" s="87"/>
      <c r="H11" s="98">
        <v>209</v>
      </c>
      <c r="I11" s="94">
        <f t="shared" si="0"/>
        <v>0</v>
      </c>
      <c r="J11" s="152"/>
      <c r="K11" s="95">
        <f t="shared" si="1"/>
        <v>0</v>
      </c>
    </row>
    <row r="12" spans="1:13" s="15" customFormat="1" ht="31.15" customHeight="1">
      <c r="A12"/>
      <c r="B12" s="90">
        <v>4</v>
      </c>
      <c r="C12" s="83" t="s">
        <v>17</v>
      </c>
      <c r="D12" s="79" t="s">
        <v>109</v>
      </c>
      <c r="E12" s="158">
        <v>1000</v>
      </c>
      <c r="F12" s="86" t="s">
        <v>20</v>
      </c>
      <c r="G12" s="87"/>
      <c r="H12" s="99">
        <v>4</v>
      </c>
      <c r="I12" s="94">
        <f t="shared" si="0"/>
        <v>0</v>
      </c>
      <c r="J12" s="153"/>
      <c r="K12" s="95">
        <f t="shared" si="1"/>
        <v>0</v>
      </c>
    </row>
    <row r="13" spans="1:13" s="15" customFormat="1" ht="28.5">
      <c r="B13" s="90">
        <v>5</v>
      </c>
      <c r="C13" s="83" t="s">
        <v>18</v>
      </c>
      <c r="D13" s="79" t="s">
        <v>110</v>
      </c>
      <c r="E13" s="158">
        <v>2000</v>
      </c>
      <c r="F13" s="77" t="s">
        <v>20</v>
      </c>
      <c r="G13" s="87"/>
      <c r="H13" s="98">
        <v>8</v>
      </c>
      <c r="I13" s="94">
        <f t="shared" si="0"/>
        <v>0</v>
      </c>
      <c r="J13" s="152"/>
      <c r="K13" s="95">
        <f t="shared" si="1"/>
        <v>0</v>
      </c>
    </row>
    <row r="14" spans="1:13" ht="24.75" customHeight="1" thickBot="1">
      <c r="B14" s="104">
        <v>6</v>
      </c>
      <c r="C14" s="106" t="s">
        <v>24</v>
      </c>
      <c r="D14" s="105" t="s">
        <v>28</v>
      </c>
      <c r="E14" s="206"/>
      <c r="F14" s="105" t="s">
        <v>12</v>
      </c>
      <c r="G14" s="107"/>
      <c r="H14" s="150">
        <v>160</v>
      </c>
      <c r="I14" s="108">
        <f>G14*H14</f>
        <v>0</v>
      </c>
      <c r="J14" s="154"/>
      <c r="K14" s="109">
        <f>I14*(1+J14)</f>
        <v>0</v>
      </c>
    </row>
    <row r="15" spans="1:13" s="29" customFormat="1" ht="22.5" customHeight="1" thickTop="1">
      <c r="B15" s="225" t="s">
        <v>111</v>
      </c>
      <c r="C15" s="226"/>
      <c r="D15" s="226"/>
      <c r="E15" s="226"/>
      <c r="F15" s="226"/>
      <c r="G15" s="226"/>
      <c r="H15" s="226"/>
      <c r="I15" s="101">
        <f>I9+I11</f>
        <v>0</v>
      </c>
      <c r="J15" s="102"/>
      <c r="K15" s="103">
        <f>K9+K11</f>
        <v>0</v>
      </c>
    </row>
    <row r="16" spans="1:13" s="31" customFormat="1" thickBot="1">
      <c r="B16" s="30"/>
      <c r="C16" s="41"/>
      <c r="D16" s="41"/>
      <c r="E16" s="41"/>
      <c r="F16" s="41"/>
      <c r="G16" s="41"/>
      <c r="H16" s="41"/>
      <c r="I16" s="41"/>
      <c r="J16" s="67"/>
      <c r="K16" s="70"/>
    </row>
    <row r="17" spans="2:11" s="32" customFormat="1" ht="24.95" customHeight="1" thickBot="1">
      <c r="B17" s="220" t="s">
        <v>112</v>
      </c>
      <c r="C17" s="227"/>
      <c r="D17" s="227"/>
      <c r="E17" s="227"/>
      <c r="F17" s="227"/>
      <c r="G17" s="227"/>
      <c r="H17" s="228"/>
      <c r="I17" s="71">
        <f>SUM(I9:I14)</f>
        <v>0</v>
      </c>
      <c r="J17" s="72"/>
      <c r="K17" s="73">
        <f>SUM(K9:K14)</f>
        <v>0</v>
      </c>
    </row>
    <row r="18" spans="2:11" s="31" customFormat="1" ht="14.25">
      <c r="C18" s="38"/>
      <c r="D18" s="38"/>
      <c r="E18" s="38"/>
      <c r="F18" s="38"/>
      <c r="G18" s="38"/>
      <c r="H18" s="38"/>
      <c r="I18" s="38"/>
      <c r="J18" s="74"/>
      <c r="K18" s="75"/>
    </row>
    <row r="19" spans="2:11" customFormat="1">
      <c r="B19" s="51" t="s">
        <v>102</v>
      </c>
      <c r="C19" s="38"/>
      <c r="D19" s="38"/>
      <c r="E19" s="38"/>
      <c r="F19" s="38"/>
      <c r="G19" s="38"/>
      <c r="H19" s="38"/>
      <c r="I19" s="38"/>
      <c r="J19" s="38"/>
      <c r="K19" s="38"/>
    </row>
    <row r="20" spans="2:11" customFormat="1">
      <c r="C20" s="36"/>
      <c r="D20" s="36"/>
      <c r="E20" s="36"/>
      <c r="F20" s="36"/>
      <c r="G20" s="36"/>
      <c r="H20" s="36"/>
      <c r="I20" s="36"/>
      <c r="J20" s="36"/>
      <c r="K20" s="36"/>
    </row>
    <row r="21" spans="2:11" customFormat="1"/>
    <row r="22" spans="2:11" customFormat="1"/>
    <row r="23" spans="2:11" customFormat="1" ht="15.75">
      <c r="D23" s="155"/>
    </row>
    <row r="24" spans="2:11" customFormat="1"/>
    <row r="25" spans="2:11" customFormat="1"/>
    <row r="26" spans="2:11" customFormat="1"/>
    <row r="27" spans="2:11" customFormat="1"/>
    <row r="28" spans="2:11" customFormat="1"/>
    <row r="29" spans="2:11" customFormat="1"/>
    <row r="30" spans="2:11" customFormat="1"/>
  </sheetData>
  <sheetProtection sheet="1" formatCells="0" formatColumns="0" formatRows="0" insertColumns="0" insertRows="0" insertHyperlinks="0" deleteColumns="0" deleteRows="0" sort="0" autoFilter="0" pivotTables="0"/>
  <mergeCells count="6">
    <mergeCell ref="B1:C1"/>
    <mergeCell ref="B2:C2"/>
    <mergeCell ref="B15:H15"/>
    <mergeCell ref="D1:K1"/>
    <mergeCell ref="B17:H17"/>
    <mergeCell ref="D4:G4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 (Smelt)</vt:lpstr>
      <vt:lpstr>SKLOP 2 (Metalna)</vt:lpstr>
      <vt:lpstr>SKLOP 3 (DK generalno)</vt:lpstr>
      <vt:lpstr>SKLOP 4 (OKVIRNI SPORAZUM) </vt:lpstr>
      <vt:lpstr>'SKLOP 1 (Smelt)'!Področje_tiskanja</vt:lpstr>
      <vt:lpstr>'SKLOP 2 (Metalna)'!Področje_tiskanja</vt:lpstr>
      <vt:lpstr>'SKLOP 3 (DK generalno)'!Področje_tiskanja</vt:lpstr>
      <vt:lpstr>'SKLOP 4 (OKVIRNI SPORAZUM) 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Tomšič</dc:creator>
  <cp:lastModifiedBy>Maja Koković</cp:lastModifiedBy>
  <cp:lastPrinted>2020-11-02T16:32:10Z</cp:lastPrinted>
  <dcterms:created xsi:type="dcterms:W3CDTF">2015-11-26T19:06:07Z</dcterms:created>
  <dcterms:modified xsi:type="dcterms:W3CDTF">2020-11-02T16:34:02Z</dcterms:modified>
</cp:coreProperties>
</file>